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160" tabRatio="599" activeTab="9"/>
  </bookViews>
  <sheets>
    <sheet name="PG" sheetId="17" r:id="rId1"/>
    <sheet name="SOMMAIRE FINANCES PUBLIQUES" sheetId="25" r:id="rId2"/>
    <sheet name="1" sheetId="16" r:id="rId3"/>
    <sheet name="2" sheetId="1" r:id="rId4"/>
    <sheet name="3" sheetId="3" r:id="rId5"/>
    <sheet name="4" sheetId="5" r:id="rId6"/>
    <sheet name="5" sheetId="7" r:id="rId7"/>
    <sheet name="6" sheetId="9" r:id="rId8"/>
    <sheet name="7" sheetId="24" r:id="rId9"/>
    <sheet name="8" sheetId="22" r:id="rId10"/>
    <sheet name="graphique Budget " sheetId="21" r:id="rId11"/>
  </sheets>
  <externalReferences>
    <externalReference r:id="rId12"/>
  </externalReferences>
  <definedNames>
    <definedName name="_Key1" localSheetId="8" hidden="1">#REF!</definedName>
    <definedName name="_Key1" hidden="1">#REF!</definedName>
    <definedName name="_Order1" hidden="1">255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7" hidden="1">1</definedName>
    <definedName name="_Regression_Int" hidden="1">1</definedName>
    <definedName name="_Sort" localSheetId="8" hidden="1">#REF!</definedName>
    <definedName name="_Sort" hidden="1">#REF!</definedName>
    <definedName name="aq" localSheetId="8">#REF!</definedName>
    <definedName name="aq">#REF!</definedName>
    <definedName name="COMM1" localSheetId="8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 localSheetId="8">#REF!</definedName>
    <definedName name="Print_Area_MI">#REF!</definedName>
    <definedName name="rac" localSheetId="8">#REF!</definedName>
    <definedName name="rac">#REF!</definedName>
    <definedName name="_xlnm.Print_Area" localSheetId="2">'1'!$A$1:$D$54</definedName>
    <definedName name="_xlnm.Print_Area" localSheetId="3">'2'!$A$1:$E$55</definedName>
    <definedName name="_xlnm.Print_Area" localSheetId="4">'3'!$A$1:$E$65</definedName>
    <definedName name="_xlnm.Print_Area" localSheetId="5">'4'!$A$1:$D$67</definedName>
    <definedName name="_xlnm.Print_Area" localSheetId="6">'5'!$A$1:$D$51</definedName>
    <definedName name="_xlnm.Print_Area" localSheetId="7">'6'!$A$1:$D$63</definedName>
    <definedName name="_xlnm.Print_Area" localSheetId="8">'7'!$A$1:$D$51</definedName>
    <definedName name="_xlnm.Print_Area" localSheetId="9">'8'!$A$1:$G$65</definedName>
    <definedName name="_xlnm.Print_Area" localSheetId="10">'graphique Budget '!$G$1:$R$54</definedName>
    <definedName name="_xlnm.Print_Area">#REF!</definedName>
    <definedName name="Zone_impres_MI" localSheetId="8">#REF!</definedName>
    <definedName name="Zone_impres_MI" localSheetId="1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10" i="5"/>
  <c r="B46"/>
  <c r="C9" i="9" l="1"/>
  <c r="B9" i="24"/>
  <c r="C9"/>
  <c r="C32" i="5"/>
  <c r="C24"/>
  <c r="C20"/>
  <c r="C16"/>
  <c r="C8"/>
  <c r="B19" i="22"/>
  <c r="C19" l="1"/>
  <c r="B32" i="3"/>
  <c r="C10"/>
  <c r="D10"/>
  <c r="D16"/>
  <c r="C20"/>
  <c r="D20"/>
  <c r="C24"/>
  <c r="D24"/>
  <c r="D32"/>
  <c r="B19" i="1"/>
  <c r="D8" i="3" l="1"/>
  <c r="D38" i="1"/>
  <c r="D32"/>
  <c r="D10"/>
  <c r="C13"/>
  <c r="D13"/>
  <c r="C19"/>
  <c r="C23" s="1"/>
  <c r="D19"/>
  <c r="B10" i="21"/>
  <c r="B9" i="9"/>
  <c r="C38" i="1"/>
  <c r="C42" s="1"/>
  <c r="C9" i="7"/>
  <c r="B9"/>
  <c r="D42" i="1" l="1"/>
  <c r="D23"/>
  <c r="D8" i="22"/>
  <c r="E8"/>
  <c r="E30" s="1"/>
  <c r="F8"/>
  <c r="F30" s="1"/>
  <c r="D21"/>
  <c r="E21"/>
  <c r="F21"/>
  <c r="D30"/>
  <c r="D40"/>
  <c r="E40"/>
  <c r="F40"/>
  <c r="B13" i="1" l="1"/>
  <c r="B23" s="1"/>
  <c r="B32" i="5"/>
  <c r="B24"/>
  <c r="B20"/>
  <c r="B16"/>
  <c r="B10"/>
  <c r="C36" i="16"/>
  <c r="B25"/>
  <c r="B19"/>
  <c r="B9" l="1"/>
  <c r="B10" i="3"/>
  <c r="B20"/>
  <c r="B24"/>
  <c r="C8"/>
  <c r="B46" l="1"/>
  <c r="B36" i="16"/>
  <c r="B38" s="1"/>
</calcChain>
</file>

<file path=xl/sharedStrings.xml><?xml version="1.0" encoding="utf-8"?>
<sst xmlns="http://schemas.openxmlformats.org/spreadsheetml/2006/main" count="692" uniqueCount="476">
  <si>
    <t xml:space="preserve"> Finances publiques</t>
  </si>
  <si>
    <t xml:space="preserve"> </t>
  </si>
  <si>
    <t xml:space="preserve">       Budget général </t>
  </si>
  <si>
    <t xml:space="preserve">المالية العمومية </t>
  </si>
  <si>
    <t xml:space="preserve"> نفقات الإستثمار </t>
  </si>
  <si>
    <t>En millions de Dh</t>
  </si>
  <si>
    <t xml:space="preserve">  Impôts directs et taxes assimilées</t>
  </si>
  <si>
    <t>-</t>
  </si>
  <si>
    <t xml:space="preserve">    Impôts sur les sociétés</t>
  </si>
  <si>
    <t xml:space="preserve">    Autres impôts directs</t>
  </si>
  <si>
    <t xml:space="preserve">  Droits de douane</t>
  </si>
  <si>
    <t xml:space="preserve">    Droits d'importation</t>
  </si>
  <si>
    <t xml:space="preserve">    Recettes diverses</t>
  </si>
  <si>
    <t xml:space="preserve">  Impôts indirects</t>
  </si>
  <si>
    <t xml:space="preserve">    Taxe intérieure de consommation </t>
  </si>
  <si>
    <t xml:space="preserve">    Taxe sur la valeur ajoutée </t>
  </si>
  <si>
    <t xml:space="preserve">  Droits d'enregistrement et de timbre</t>
  </si>
  <si>
    <t xml:space="preserve">    Droits d'enregistrement</t>
  </si>
  <si>
    <t xml:space="preserve">    Droits de timbre</t>
  </si>
  <si>
    <t xml:space="preserve">    Taxe spéciale sur les automobiles</t>
  </si>
  <si>
    <t xml:space="preserve">    Autres produits</t>
  </si>
  <si>
    <t>المالية العمومية</t>
  </si>
  <si>
    <t xml:space="preserve">الميزانية العامة </t>
  </si>
  <si>
    <t xml:space="preserve">الضرائب المباشرة والرسوم المماثلة </t>
  </si>
  <si>
    <t xml:space="preserve">  ضرائب مباشرة أخرى </t>
  </si>
  <si>
    <t xml:space="preserve">الضرائب غير المباشرة </t>
  </si>
  <si>
    <t xml:space="preserve">  رسوم داخلية على الإستهلاك</t>
  </si>
  <si>
    <t xml:space="preserve">  الضريبة على القيمة المضافة </t>
  </si>
  <si>
    <t xml:space="preserve">  رسوم خاصة على السيارات </t>
  </si>
  <si>
    <t xml:space="preserve">عائدات ومداخيل أملاك الدولة </t>
  </si>
  <si>
    <t xml:space="preserve">  والمساهمات المالية للدولة </t>
  </si>
  <si>
    <t xml:space="preserve">  الموارد الآتية من بنك المغرب </t>
  </si>
  <si>
    <t xml:space="preserve">  محصولات أخرى </t>
  </si>
  <si>
    <t xml:space="preserve">  En millions de Dh</t>
  </si>
  <si>
    <t xml:space="preserve"> Budget général </t>
  </si>
  <si>
    <t xml:space="preserve">   Cour Royale et Services Rattachés </t>
  </si>
  <si>
    <t xml:space="preserve">   Chambre des Représentants</t>
  </si>
  <si>
    <t xml:space="preserve">   Ministère de l'Intérieur</t>
  </si>
  <si>
    <t xml:space="preserve">   Ministère de la Santé  </t>
  </si>
  <si>
    <t xml:space="preserve">   Secrétariat Général du Gouvernement </t>
  </si>
  <si>
    <t xml:space="preserve">   Ministère des Habous et des Affaires Islamiques </t>
  </si>
  <si>
    <t xml:space="preserve">   Administration de la Défense Nationale</t>
  </si>
  <si>
    <t xml:space="preserve">   Chambre des Conseillers</t>
  </si>
  <si>
    <t>الميزانية العامة</t>
  </si>
  <si>
    <t xml:space="preserve">  مجلس النواب</t>
  </si>
  <si>
    <t xml:space="preserve">  وزارة  الداخلية </t>
  </si>
  <si>
    <t xml:space="preserve">  وزارة الصحة  </t>
  </si>
  <si>
    <t xml:space="preserve">  وزارة الأوقاف والشؤون الإسلامية </t>
  </si>
  <si>
    <t xml:space="preserve">  إدارة الدفاع الوطني</t>
  </si>
  <si>
    <t>Investissement</t>
  </si>
  <si>
    <t xml:space="preserve">  Finances publiques</t>
  </si>
  <si>
    <t>Recettes ordinaires</t>
  </si>
  <si>
    <t xml:space="preserve">     Impôts directs</t>
  </si>
  <si>
    <t xml:space="preserve">     Impôts indirects</t>
  </si>
  <si>
    <t xml:space="preserve">     Droits de douane</t>
  </si>
  <si>
    <t xml:space="preserve">     Autres recettes</t>
  </si>
  <si>
    <t xml:space="preserve">     Privatisation</t>
  </si>
  <si>
    <t>Dépenses ordinaires</t>
  </si>
  <si>
    <t xml:space="preserve">     dont : personnel </t>
  </si>
  <si>
    <t xml:space="preserve">    Dette publique</t>
  </si>
  <si>
    <t xml:space="preserve">     Intérieure       </t>
  </si>
  <si>
    <t xml:space="preserve">     Extérieure</t>
  </si>
  <si>
    <t>Solde des Comptes Spéciaux du Trésor</t>
  </si>
  <si>
    <t>Variation des arriérés</t>
  </si>
  <si>
    <t>Financement intérieur</t>
  </si>
  <si>
    <t>Financement extérieur</t>
  </si>
  <si>
    <t>بمليون درهم</t>
  </si>
  <si>
    <t>الموارد العادية</t>
  </si>
  <si>
    <t xml:space="preserve"> موارد جبائية</t>
  </si>
  <si>
    <t xml:space="preserve">  الضرائب المباشرة </t>
  </si>
  <si>
    <t xml:space="preserve">  الضرائب غير المباشرة </t>
  </si>
  <si>
    <t xml:space="preserve">  الرسوم الجمركية </t>
  </si>
  <si>
    <t>موارد غير جبائية</t>
  </si>
  <si>
    <t xml:space="preserve">  احتكارات واستغلالات</t>
  </si>
  <si>
    <t xml:space="preserve">  مداخيل أخرى</t>
  </si>
  <si>
    <t xml:space="preserve">  الخوصصة </t>
  </si>
  <si>
    <t xml:space="preserve">النفقات العادية </t>
  </si>
  <si>
    <t xml:space="preserve">   السلع والخدمات </t>
  </si>
  <si>
    <t xml:space="preserve"> منها : الموظفون </t>
  </si>
  <si>
    <t xml:space="preserve">    الداخلي</t>
  </si>
  <si>
    <t xml:space="preserve">    الخارجي</t>
  </si>
  <si>
    <t xml:space="preserve">   الموازنة</t>
  </si>
  <si>
    <t>الرصيد العادي</t>
  </si>
  <si>
    <t>نفقات الإستثمار</t>
  </si>
  <si>
    <t>رصيد الحسابات الخاصة بالخزينة</t>
  </si>
  <si>
    <t>تغير متأخرات الأداء</t>
  </si>
  <si>
    <t>التمويل الداخلي</t>
  </si>
  <si>
    <t>التمويل الخارجي</t>
  </si>
  <si>
    <t xml:space="preserve">  سحب</t>
  </si>
  <si>
    <t>Déficit / Excédent global</t>
  </si>
  <si>
    <t>Ressources</t>
  </si>
  <si>
    <t>Plafonds des charges</t>
  </si>
  <si>
    <t xml:space="preserve">  نفقات التسيير</t>
  </si>
  <si>
    <t xml:space="preserve"> الدين العمومي</t>
  </si>
  <si>
    <t xml:space="preserve">  الحسابات الخصوصية للخزينة </t>
  </si>
  <si>
    <t xml:space="preserve">   الحسابات المرصدة لأمور خصوصية</t>
  </si>
  <si>
    <t xml:space="preserve">   حسابات العمليات النقدية</t>
  </si>
  <si>
    <t xml:space="preserve">   حسابات النفقات المقتطعة من المخصصات</t>
  </si>
  <si>
    <t>المــوارد</t>
  </si>
  <si>
    <t>المبالغ القصوى للتكاليف</t>
  </si>
  <si>
    <t xml:space="preserve">  الأمانة العامة للحكومة</t>
  </si>
  <si>
    <t xml:space="preserve">عجز / فائض الميزانية </t>
  </si>
  <si>
    <t>موارد الحسابات الخصوصية  للخزينة</t>
  </si>
  <si>
    <t xml:space="preserve">       dont :  Personnel </t>
  </si>
  <si>
    <t xml:space="preserve">   Recettes fiscales</t>
  </si>
  <si>
    <t xml:space="preserve">   Recettes non fiscales</t>
  </si>
  <si>
    <t xml:space="preserve">   Recettes des comptes spéciaux du trésor</t>
  </si>
  <si>
    <t xml:space="preserve">   Biens et services</t>
  </si>
  <si>
    <t xml:space="preserve">   Dette publique</t>
  </si>
  <si>
    <t xml:space="preserve">   Compensation</t>
  </si>
  <si>
    <t xml:space="preserve">               autres biens et services</t>
  </si>
  <si>
    <t xml:space="preserve">                  Matériel </t>
  </si>
  <si>
    <t>(1) Services d'Etat gérés de manière autonome.</t>
  </si>
  <si>
    <t xml:space="preserve">   حسابات الإنخراط في الهيآت الدولية</t>
  </si>
  <si>
    <t>FINANCES PUBLIQUES</t>
  </si>
  <si>
    <t>Recettes du budget général de l'état</t>
  </si>
  <si>
    <t>en %</t>
  </si>
  <si>
    <t>Recettes</t>
  </si>
  <si>
    <t>Dépenses du budget général de l'état</t>
  </si>
  <si>
    <t>Dépenses</t>
  </si>
  <si>
    <t xml:space="preserve">  المحاكم المالية</t>
  </si>
  <si>
    <t xml:space="preserve">  مجلس المستشارين</t>
  </si>
  <si>
    <t xml:space="preserve">   Juridictions financières </t>
  </si>
  <si>
    <t xml:space="preserve">  النفقات الطارئة والمخصصات الإحتياطية </t>
  </si>
  <si>
    <t xml:space="preserve">En millions de Dh                                                                                         </t>
  </si>
  <si>
    <t>الرصـيد (أ- ب-ج)</t>
  </si>
  <si>
    <t xml:space="preserve">   Haut Commissariat au Plan</t>
  </si>
  <si>
    <t xml:space="preserve">  مداخيل مختلفة</t>
  </si>
  <si>
    <t xml:space="preserve">  المندوبية السامية للتخطــيط </t>
  </si>
  <si>
    <r>
      <t xml:space="preserve">En millions de Dh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</si>
  <si>
    <t>Besoin / Excédent  de financement</t>
  </si>
  <si>
    <t xml:space="preserve">  Endettement intérieur</t>
  </si>
  <si>
    <t xml:space="preserve">  Autres opérations</t>
  </si>
  <si>
    <t>عجز / فائض التمويل</t>
  </si>
  <si>
    <t xml:space="preserve">    dont : </t>
  </si>
  <si>
    <t xml:space="preserve">   Ministère de l'Economie et des Finances</t>
  </si>
  <si>
    <t xml:space="preserve">  وزارة الإقتصاد و المالية</t>
  </si>
  <si>
    <t xml:space="preserve">   Ministre de la Jeunesse et des Sports</t>
  </si>
  <si>
    <t xml:space="preserve">   Délégation générale à l'Administration pénitentiaire et à la réinsértion    </t>
  </si>
  <si>
    <t>Réalisations*</t>
  </si>
  <si>
    <t xml:space="preserve"> 21 - 4 Recouvrements budgétaires : Réalisations</t>
  </si>
  <si>
    <t>Fonctionnement</t>
  </si>
  <si>
    <t xml:space="preserve"> مرافق الدولة المسيرة بصورة مستقلة</t>
  </si>
  <si>
    <t xml:space="preserve">  استهلاك الدين</t>
  </si>
  <si>
    <t xml:space="preserve">CHAPITRE XXI </t>
  </si>
  <si>
    <t xml:space="preserve">  21 - 8 Evolution des charges et ressources du Trésor</t>
  </si>
  <si>
    <t xml:space="preserve">       Personnel </t>
  </si>
  <si>
    <t xml:space="preserve">       Matériel</t>
  </si>
  <si>
    <t xml:space="preserve">      Charges communes</t>
  </si>
  <si>
    <t xml:space="preserve">  منها:</t>
  </si>
  <si>
    <t xml:space="preserve">      Intérêts et Commissions</t>
  </si>
  <si>
    <t xml:space="preserve">      Amortissements</t>
  </si>
  <si>
    <t xml:space="preserve">      Fonctionnement </t>
  </si>
  <si>
    <t xml:space="preserve">      Investissement </t>
  </si>
  <si>
    <t xml:space="preserve">      Comptes d'affectation spéciale</t>
  </si>
  <si>
    <t xml:space="preserve">      Comptes d'adhésion aux organismes internationaux</t>
  </si>
  <si>
    <t xml:space="preserve">      Comptes d'opérations monétaires</t>
  </si>
  <si>
    <t xml:space="preserve">      Comptes de dépenses sur dotations</t>
  </si>
  <si>
    <r>
      <t xml:space="preserve"> SEGMA </t>
    </r>
    <r>
      <rPr>
        <b/>
        <sz val="10"/>
        <rFont val="Times New Roman"/>
        <family val="1"/>
      </rPr>
      <t>(1)</t>
    </r>
  </si>
  <si>
    <t xml:space="preserve">   Dette publique  (C)</t>
  </si>
  <si>
    <t xml:space="preserve"> مجموع المداخيل (أ)</t>
  </si>
  <si>
    <t xml:space="preserve"> مجموع النفقات (ب)</t>
  </si>
  <si>
    <t xml:space="preserve"> الدين العمومي (ج)</t>
  </si>
  <si>
    <t xml:space="preserve">  فوائـد و عمولات</t>
  </si>
  <si>
    <t xml:space="preserve">  استهلاكات</t>
  </si>
  <si>
    <t xml:space="preserve">   الميزانية العامة </t>
  </si>
  <si>
    <t xml:space="preserve"> نفقات الإستثمار  </t>
  </si>
  <si>
    <t xml:space="preserve"> 21 - 5 Emissions de la Trésorerie Générale :</t>
  </si>
  <si>
    <t xml:space="preserve">           Dépenses d'investissement par ministère</t>
  </si>
  <si>
    <t xml:space="preserve">           نفقات التجهيز حسب الوزارات</t>
  </si>
  <si>
    <t xml:space="preserve"> 21 - 6 Emissions de la Trésorerie Générale :</t>
  </si>
  <si>
    <t xml:space="preserve">            Dépenses de fonctionnement par ministère</t>
  </si>
  <si>
    <t xml:space="preserve">  رسوم الإستيراد</t>
  </si>
  <si>
    <t xml:space="preserve">الرسوم الجمركية </t>
  </si>
  <si>
    <t xml:space="preserve">  رسوم التسجيل</t>
  </si>
  <si>
    <t xml:space="preserve">  رسوم التمبر</t>
  </si>
  <si>
    <t>Ressources du budget général</t>
  </si>
  <si>
    <t xml:space="preserve"> موارد الميزانية العامة</t>
  </si>
  <si>
    <t>رسوم التسجيل والتمبر</t>
  </si>
  <si>
    <t xml:space="preserve">حصيلة مؤسسات الاحتكاروالاستغلالات   </t>
  </si>
  <si>
    <t xml:space="preserve"> Produits des cessions de participations de l'Etat</t>
  </si>
  <si>
    <t xml:space="preserve">حصيلة تفويت مساهمات الدولة </t>
  </si>
  <si>
    <t>موارد الإقتراضات و الهبات و الوصايا</t>
  </si>
  <si>
    <t xml:space="preserve"> Recettes diverses </t>
  </si>
  <si>
    <t>موارد مختلفة</t>
  </si>
  <si>
    <t xml:space="preserve">    Impôt sur le revenu</t>
  </si>
  <si>
    <t xml:space="preserve">    Taxe professionnelle</t>
  </si>
  <si>
    <t xml:space="preserve">   participations financières de l'Etat </t>
  </si>
  <si>
    <t xml:space="preserve"> Recettes d'emprunts, dons et legs</t>
  </si>
  <si>
    <t xml:space="preserve">  الضريبة على الشركات </t>
  </si>
  <si>
    <t xml:space="preserve">  الضريبة على الدخل</t>
  </si>
  <si>
    <t xml:space="preserve">  الموارد الآتية من مكتب الصرف</t>
  </si>
  <si>
    <t xml:space="preserve">  الموارد الآتية من البنك المركزي الشعبي </t>
  </si>
  <si>
    <t xml:space="preserve">  الأرباح الآتية من شركة اتصالات المغرب</t>
  </si>
  <si>
    <t>المصادر: الأمانة العامة للحكومة (الجريدة الرسمية).</t>
  </si>
  <si>
    <t xml:space="preserve">               وزارة الإقتصاد و المالية  (الخزينة العامة).</t>
  </si>
  <si>
    <t xml:space="preserve">              Ministère de l'Economie et des Finances (Trésorerie Générale).</t>
  </si>
  <si>
    <t xml:space="preserve">  الضريبة  المهنية</t>
  </si>
  <si>
    <t>…</t>
  </si>
  <si>
    <t xml:space="preserve">  Source :  Ministère de l'Economie et des Finances.</t>
  </si>
  <si>
    <t>Source : Secrétariat Général du Gouvernement (Bulletin Officiel).</t>
  </si>
  <si>
    <t xml:space="preserve">.(المصدر: الأمانة العامة للحكومة (الجريدة الرسمية </t>
  </si>
  <si>
    <t xml:space="preserve"> المصدر :   وزارة الإقتصاد والمالية.</t>
  </si>
  <si>
    <t>المصدر: الأمانة العامة للحكومة (الجريدة الرسمية).</t>
  </si>
  <si>
    <t xml:space="preserve"> Source : Ministère de l'Economie et des Finances (Trésorerie Générale).</t>
  </si>
  <si>
    <t xml:space="preserve"> المصدر :  وزارة الإقتصاد و المالية  (الخزينة العامة).</t>
  </si>
  <si>
    <t>Sources : Secrétariat Général du Gouvernement (Bulletin Officiel).</t>
  </si>
  <si>
    <t xml:space="preserve">.(المصادر: الأمانة العامة للحكومة (الجريدة الرسمية </t>
  </si>
  <si>
    <t>Dépenses de fonctionnement   نفقات التسيير</t>
  </si>
  <si>
    <t>Recettes fiscales    موارد جبائية</t>
  </si>
  <si>
    <t>Autres recettes    مداخيل أخرى</t>
  </si>
  <si>
    <t>Recettes d'emprunt    مداخيل الإقتراض</t>
  </si>
  <si>
    <t xml:space="preserve">Dépenses d'équipement        نفقات التجهيز    </t>
  </si>
  <si>
    <t>Dépenses de la dette          الدين العمومي</t>
  </si>
  <si>
    <t xml:space="preserve">   Chef du gouvernement  </t>
  </si>
  <si>
    <t xml:space="preserve">   Dépenses Imprévues et  Dotations Provisionnelles</t>
  </si>
  <si>
    <t xml:space="preserve">     Monopoles et exploitations </t>
  </si>
  <si>
    <t xml:space="preserve">Solde du budget ordinaire </t>
  </si>
  <si>
    <t xml:space="preserve">  البلاط الملكي والمصالح التابعة له </t>
  </si>
  <si>
    <t xml:space="preserve">  رئيس الحكومة  </t>
  </si>
  <si>
    <t xml:space="preserve">  فوائـد وعمولات</t>
  </si>
  <si>
    <t xml:space="preserve"> Budget général</t>
  </si>
  <si>
    <t xml:space="preserve"> المجموع العام</t>
  </si>
  <si>
    <t xml:space="preserve">Total général </t>
  </si>
  <si>
    <t xml:space="preserve">   الإستثمار</t>
  </si>
  <si>
    <t xml:space="preserve">   التسيير</t>
  </si>
  <si>
    <t xml:space="preserve">   استهلاكات</t>
  </si>
  <si>
    <t xml:space="preserve">   فوائـد وعمولات</t>
  </si>
  <si>
    <t xml:space="preserve">   النفقــات الطارئة و المخصصـات الإحتياطية  </t>
  </si>
  <si>
    <t xml:space="preserve">   الـتكــاليــف المشتركة</t>
  </si>
  <si>
    <t xml:space="preserve">   معدات الإدارات </t>
  </si>
  <si>
    <t xml:space="preserve">   موظفو الإدارات </t>
  </si>
  <si>
    <t xml:space="preserve">      Intérêts et commissions</t>
  </si>
  <si>
    <t xml:space="preserve"> Comptes Spéciaux du Trésor</t>
  </si>
  <si>
    <t xml:space="preserve">  Produits et revenus du domaine public</t>
  </si>
  <si>
    <t xml:space="preserve">  Produits de monopole, d'exploitation et des </t>
  </si>
  <si>
    <t xml:space="preserve">    Produits provenant de Bank Al-Maghrib</t>
  </si>
  <si>
    <t xml:space="preserve">    Produits provenant de la Caisse de Dépôt et de Gestion</t>
  </si>
  <si>
    <t xml:space="preserve">    Produits provenant de l'Office des Changes</t>
  </si>
  <si>
    <t xml:space="preserve">    Produits provenant de la Banque Centrale Populaire</t>
  </si>
  <si>
    <t xml:space="preserve">    Dividendes provenant de la société Itissalat Al-Maghrib </t>
  </si>
  <si>
    <t xml:space="preserve">   Tirages</t>
  </si>
  <si>
    <t xml:space="preserve">   Amortissements de la dette</t>
  </si>
  <si>
    <t xml:space="preserve">  الدين الداخلي</t>
  </si>
  <si>
    <t xml:space="preserve">  عمليات أخرى</t>
  </si>
  <si>
    <t xml:space="preserve">  الدين العمومي</t>
  </si>
  <si>
    <t xml:space="preserve">          سلع وخدمات أخرى </t>
  </si>
  <si>
    <t xml:space="preserve">  رسوم التسجيل والتمبر</t>
  </si>
  <si>
    <t xml:space="preserve">     Droit d'enregistrement et timbre</t>
  </si>
  <si>
    <t>Dépenses d'investissement</t>
  </si>
  <si>
    <t xml:space="preserve">    Dépenses de fonctionnement</t>
  </si>
  <si>
    <t xml:space="preserve">    Dépenses d'investissement</t>
  </si>
  <si>
    <t xml:space="preserve">       Dépenses de fonctionnement </t>
  </si>
  <si>
    <t xml:space="preserve">الإنجازات* </t>
  </si>
  <si>
    <t xml:space="preserve">       Dépenses d'investissement </t>
  </si>
  <si>
    <t xml:space="preserve">  وزارة الشباب والرياضة  </t>
  </si>
  <si>
    <t xml:space="preserve">  المندوبية  العامة  لإدارة  السجون  و إعادة  الإدماج</t>
  </si>
  <si>
    <t xml:space="preserve"> 21 - 2 Evolution de la situation de la Trésorerie</t>
  </si>
  <si>
    <t xml:space="preserve">           Générale</t>
  </si>
  <si>
    <t xml:space="preserve">     Recettes totales (A)</t>
  </si>
  <si>
    <t xml:space="preserve">    Dépenses totales (B)</t>
  </si>
  <si>
    <t xml:space="preserve">  المجلس الإقتصادي والإجتماعي والبيئي</t>
  </si>
  <si>
    <t xml:space="preserve">   Conseil  Economique, Social et  Environnemental</t>
  </si>
  <si>
    <t>الفصل الواحد والعشرون</t>
  </si>
  <si>
    <t xml:space="preserve">      منها : الموظفون  </t>
  </si>
  <si>
    <t xml:space="preserve">               المعدات          </t>
  </si>
  <si>
    <t xml:space="preserve"> 21 - 3 Evolution du recouvrement budgétaire : Estimations</t>
  </si>
  <si>
    <t xml:space="preserve"> 21 - 7 Emissions de la Trésorerie Générale : Estimations</t>
  </si>
  <si>
    <t>التوقعات</t>
  </si>
  <si>
    <t>Estimations</t>
  </si>
  <si>
    <t xml:space="preserve">      et restitutions fiscaux</t>
  </si>
  <si>
    <t xml:space="preserve">    والإرجاعات الضريبية</t>
  </si>
  <si>
    <t xml:space="preserve">   النفقات المتعلقة بالتسديدات والتخفيضات </t>
  </si>
  <si>
    <t xml:space="preserve">      Comptes de financement</t>
  </si>
  <si>
    <t xml:space="preserve">   حسابات التمويل</t>
  </si>
  <si>
    <t xml:space="preserve">    Produits provenant du Crédit agricol du Maroc</t>
  </si>
  <si>
    <t xml:space="preserve">    Produits provenant du Fonds d'Equipement Communal</t>
  </si>
  <si>
    <t xml:space="preserve">  الموارد الآتية من صندوق التجهيز الجماعي</t>
  </si>
  <si>
    <t xml:space="preserve">  الموارد الآتية من القرض المغربي  الفلاحي</t>
  </si>
  <si>
    <t xml:space="preserve">      Dépenses imprévues et Dotations Provisionnelles</t>
  </si>
  <si>
    <t>الحاجيات المتبقية لتمويل قانون المالية</t>
  </si>
  <si>
    <t xml:space="preserve">      Dépenses relatives aux remboursements et dégrevements </t>
  </si>
  <si>
    <t>Besoins résiduels de financement du budget de l'Etat</t>
  </si>
  <si>
    <t xml:space="preserve">  الموارد الآتية من صندوق الإيداع والتدبير</t>
  </si>
  <si>
    <t xml:space="preserve">   Ministère de la Justice </t>
  </si>
  <si>
    <t xml:space="preserve">   Ministère de la Culture et de la  Communication</t>
  </si>
  <si>
    <t xml:space="preserve">   Ministère de l'Energie, des Mines et du développement durable</t>
  </si>
  <si>
    <t xml:space="preserve">  وزارة العدل </t>
  </si>
  <si>
    <t xml:space="preserve">  وزارة الثقافة والإتصال </t>
  </si>
  <si>
    <t xml:space="preserve">   Ministère d'Etat chargé des Droits de l'Homme</t>
  </si>
  <si>
    <t xml:space="preserve">  وزارة الشؤون الخارجية والتعاون الدولي</t>
  </si>
  <si>
    <t xml:space="preserve">    الإنجازات*</t>
  </si>
  <si>
    <t xml:space="preserve">      الإنجازات*</t>
  </si>
  <si>
    <t xml:space="preserve">      التوقعات </t>
  </si>
  <si>
    <t>21 - 2 تطور وضعية الخزينة العامة</t>
  </si>
  <si>
    <t xml:space="preserve">21 - 3 تطور تغطية الميزانية : التوقعات </t>
  </si>
  <si>
    <t>21 - 5 إصدارات الخزينة العامة :</t>
  </si>
  <si>
    <t>21 - 6 إصدارات الخزينة العامة :</t>
  </si>
  <si>
    <t xml:space="preserve">            نفقات التسيـير حسب الوزارات</t>
  </si>
  <si>
    <t xml:space="preserve">        التسييـر</t>
  </si>
  <si>
    <t xml:space="preserve">      التجهيـز</t>
  </si>
  <si>
    <t>21 - 8 تطور تحملا ت وموارد الخزينة</t>
  </si>
  <si>
    <t xml:space="preserve">21 - 4 تغطيات الميزانية : الإنجازات </t>
  </si>
  <si>
    <t xml:space="preserve">21 - 7 إصدارات الخزينة العامة : التوقعات </t>
  </si>
  <si>
    <t xml:space="preserve"> 21 - 1 Loi de Finances 2019</t>
  </si>
  <si>
    <r>
      <t xml:space="preserve">21 - 1 قانون المالية </t>
    </r>
    <r>
      <rPr>
        <b/>
        <sz val="15"/>
        <rFont val="Times New Roman"/>
        <family val="1"/>
      </rPr>
      <t>2019</t>
    </r>
    <r>
      <rPr>
        <b/>
        <sz val="16"/>
        <rFont val="Times New Roman"/>
        <family val="1"/>
      </rPr>
      <t xml:space="preserve"> </t>
    </r>
  </si>
  <si>
    <t xml:space="preserve"> الوزارة  المكلفة بحقوق الإنسان </t>
  </si>
  <si>
    <t>المجلس الأعلى للسلطة القضائية</t>
  </si>
  <si>
    <t xml:space="preserve">  وزارة التربية الوطنية والتكوين المهني  و التعليم العالي والبحث العلمي</t>
  </si>
  <si>
    <t xml:space="preserve">  وزارة  السياحة و النقل الجوي و الصناعة  التقليدية والإقتصاد الاجتماعي </t>
  </si>
  <si>
    <t xml:space="preserve">   Conseil supérieur du pouvoir judiciaire</t>
  </si>
  <si>
    <t xml:space="preserve">  وزارة إعداد التراب الوطني و التعمير والسكنى وسياسة المدينة</t>
  </si>
  <si>
    <t xml:space="preserve">   Ministère de la Famille, de la Solidarité de l'égalité et du developpement social</t>
  </si>
  <si>
    <t xml:space="preserve">  وزارة الأسرة و التضامن و المساواة و التنمية الاجتماعية </t>
  </si>
  <si>
    <t xml:space="preserve">   Ministère des Affaires Etrangères et de la Coopération internationale</t>
  </si>
  <si>
    <t xml:space="preserve">   Ministère de l'Equipement, du Transport et de la Logestique et de l'Eau</t>
  </si>
  <si>
    <t xml:space="preserve">  وزارة التجهـيز والنقل و اللوجستيك و الماء</t>
  </si>
  <si>
    <t xml:space="preserve">  وزارة الفلاحة  والصيد البحري و التنمية القروية و المياه و الغابات</t>
  </si>
  <si>
    <t xml:space="preserve">  الوزارة المنتدبة لدى رئيس الحكومة  المكلفة بالشؤون العامة            والحكامة </t>
  </si>
  <si>
    <t xml:space="preserve">  وزارة الطاقة والمعادن والتنمية المستدامة</t>
  </si>
  <si>
    <t xml:space="preserve">  وزارة الصناعة والاستثمار والتجارة و الاقتصاد الرقمي</t>
  </si>
  <si>
    <t xml:space="preserve">   Ministère du travail et de l'insertion professionnelle</t>
  </si>
  <si>
    <t xml:space="preserve"> وزارة الشغل والإدماج المهني  </t>
  </si>
  <si>
    <t xml:space="preserve">  المندوبية السامية  لقدماء المقاومين وأعضاء جيش التحرير </t>
  </si>
  <si>
    <t xml:space="preserve">                  Matériel et Dépenses diverses</t>
  </si>
  <si>
    <t xml:space="preserve">            المعدات والنفقات المختلفة        </t>
  </si>
  <si>
    <t xml:space="preserve">   Ministère de l'Amenagement du Territoire National, de l'Urbanisme, de                  l'Habitat et de la Politique de la Ville</t>
  </si>
  <si>
    <t xml:space="preserve">   Haut Commissariat aux Anciens Résistants et Anciens membres de  l'Armée        de Libération</t>
  </si>
  <si>
    <t xml:space="preserve">  Ministère délégué auprès du Chef du gouvernement, chargé  de la réforme de       l'Administration et de la Fonction Publique</t>
  </si>
  <si>
    <t xml:space="preserve">   Ministère délégué auprès du Chef du gouvernement, chargé des Affaires             Générales et de la Gouvernance </t>
  </si>
  <si>
    <t xml:space="preserve">   Ministère de l'Agriculture et de la Pêche Maritime, du développement rural           et des eaux et forets</t>
  </si>
  <si>
    <t xml:space="preserve">   Ministère du Tourisme, du transport aérien ,de l'Artisanat et de l'Economie           Sociale</t>
  </si>
  <si>
    <t xml:space="preserve">   l'Armée de Libération</t>
  </si>
  <si>
    <t xml:space="preserve">   Ministère de l'Education Nationale, de la Formation Professionnelle, de                                         </t>
  </si>
  <si>
    <t xml:space="preserve">   Ministère du Tourisme, du transport aérien ,de l'Artisanat et de                        </t>
  </si>
  <si>
    <t xml:space="preserve">    l' Economie Sociale</t>
  </si>
  <si>
    <t xml:space="preserve">   l' Enseignement Supérieuret de la Recherche Scientifique</t>
  </si>
  <si>
    <t xml:space="preserve">   Ministère de l'Agriculture et de la Pêche Maritime, du développement  </t>
  </si>
  <si>
    <t xml:space="preserve">   rural et des eaux et forets</t>
  </si>
  <si>
    <t xml:space="preserve">  وزارة  السياحة و النقل الجوي و الصناعة  التقليدية                       </t>
  </si>
  <si>
    <t xml:space="preserve">  والإقتصاد الاجتماعي</t>
  </si>
  <si>
    <t xml:space="preserve">  وزارة التربية الوطنية والتكوين المهني  و التعليم العالي              </t>
  </si>
  <si>
    <t xml:space="preserve">  والبحث العلمي</t>
  </si>
  <si>
    <t xml:space="preserve">  وزارة الفلاحة  والصيد البحري و التنمية القروية و المياه           </t>
  </si>
  <si>
    <t xml:space="preserve">  والغابات</t>
  </si>
  <si>
    <t xml:space="preserve">   Ministère délégué auprès du Chef du gouvernement, chargé des Affaires    </t>
  </si>
  <si>
    <t xml:space="preserve">  الوزارة المنتدبة لدى رئيس الحكومة  المكلفة بالشؤون العامة        </t>
  </si>
  <si>
    <t xml:space="preserve">  والحكامة </t>
  </si>
  <si>
    <t xml:space="preserve">   l'Economie Numerique </t>
  </si>
  <si>
    <t xml:space="preserve">  Ministère délégué auprès du Chef du gouvernement, chargé des Relations  </t>
  </si>
  <si>
    <t xml:space="preserve">  avec le Parlement  et la Société Civile</t>
  </si>
  <si>
    <t xml:space="preserve">  الوزارة المنتدبة لدى رئيس الحكومة  المكلفة بالعلاقات مع             </t>
  </si>
  <si>
    <t xml:space="preserve">  البرلمان و المجتمع المدني</t>
  </si>
  <si>
    <t xml:space="preserve">  Ministère délégué auprès du Chef du gouvernement, chargé  de la réforme   </t>
  </si>
  <si>
    <t xml:space="preserve">  الوزارة المنتدبة لدى رئيس الحكومة  المكلفة بإصلاح الإدارة        </t>
  </si>
  <si>
    <t xml:space="preserve">  والوظيفة العمومية</t>
  </si>
  <si>
    <t xml:space="preserve">  de l'Administration et de la Fonction Publique</t>
  </si>
  <si>
    <t xml:space="preserve">   Haut Commissariat aux Anciens Résistants et Anciens membres de             </t>
  </si>
  <si>
    <t xml:space="preserve">  Administration de la Défense Nationale</t>
  </si>
  <si>
    <t xml:space="preserve">   Ministère de l'Amenagement du Territoire National, de l'Urbanisme, de       </t>
  </si>
  <si>
    <t xml:space="preserve">   Ministère de la Famille, de la Solidarité de l'égalité et du developpement       </t>
  </si>
  <si>
    <t xml:space="preserve">   social</t>
  </si>
  <si>
    <t xml:space="preserve">  générales et de la Gouvernance </t>
  </si>
  <si>
    <t xml:space="preserve">   l'Habitat et de la Politique de la Ville</t>
  </si>
  <si>
    <t xml:space="preserve">   المجلس الأعلى للسلطة القضائية</t>
  </si>
  <si>
    <t xml:space="preserve">  وزارة إعداد التراب الوطني و التعمير والسكنى</t>
  </si>
  <si>
    <t xml:space="preserve">  وسياسة المدينة</t>
  </si>
  <si>
    <t xml:space="preserve">   و التنمية الاجتماعية </t>
  </si>
  <si>
    <t xml:space="preserve">  وزارة الأسرة و التضامن و المساواة </t>
  </si>
  <si>
    <t xml:space="preserve">  المندوبية السامية  لقدماء المقاومين  </t>
  </si>
  <si>
    <t xml:space="preserve">   وأعضاء جيش التحرير </t>
  </si>
  <si>
    <t xml:space="preserve">  وزارة الصناعة و الاستثمار والتجارة</t>
  </si>
  <si>
    <t xml:space="preserve">  و الاقتصاد الرقمي</t>
  </si>
  <si>
    <t>Année 2019</t>
  </si>
  <si>
    <t>سنة  2019</t>
  </si>
  <si>
    <t xml:space="preserve">  Année budgétaire 2020</t>
  </si>
  <si>
    <t xml:space="preserve"> السنـة المالية 2020</t>
  </si>
  <si>
    <r>
      <t xml:space="preserve"> م2018</t>
    </r>
    <r>
      <rPr>
        <b/>
        <vertAlign val="superscript"/>
        <sz val="10"/>
        <rFont val="Times New Roman"/>
        <family val="1"/>
      </rPr>
      <t>R</t>
    </r>
  </si>
  <si>
    <t xml:space="preserve"> 2019*</t>
  </si>
  <si>
    <t xml:space="preserve"> البلاط الملكي والمصالح التابعة له </t>
  </si>
  <si>
    <t xml:space="preserve"> مجلس النواب</t>
  </si>
  <si>
    <t xml:space="preserve">   Chambre des conseillers</t>
  </si>
  <si>
    <t xml:space="preserve"> مجلس المستشارين</t>
  </si>
  <si>
    <t xml:space="preserve">   Chef du Gouvernement</t>
  </si>
  <si>
    <t>رئيس الحكومة</t>
  </si>
  <si>
    <t xml:space="preserve">   Ministère d'Etat chargé des droits de l'homme et des relations avec le parlement</t>
  </si>
  <si>
    <t>وزارة الدولة المكلفة بحقوق الانسان والعلاقات مع البرلمان</t>
  </si>
  <si>
    <t xml:space="preserve">   Juridictions financières</t>
  </si>
  <si>
    <t>المحاكم المالية</t>
  </si>
  <si>
    <t xml:space="preserve">   Ministère de la justice</t>
  </si>
  <si>
    <t>وزارة العدل</t>
  </si>
  <si>
    <t xml:space="preserve">   Ministère des affaires étrangères, de la coopération africaine  et des </t>
  </si>
  <si>
    <t xml:space="preserve">وزارة الشؤون الخارجية والتعاون الإفريقي والمغاربة </t>
  </si>
  <si>
    <t xml:space="preserve">   marocains résidant à l'étranger</t>
  </si>
  <si>
    <t>المقيمين بالخارج</t>
  </si>
  <si>
    <t xml:space="preserve">   Ministère de l'intérieur</t>
  </si>
  <si>
    <t>وزارة الداخلية</t>
  </si>
  <si>
    <t xml:space="preserve">   Ministère de l'Education nationale, de la formation professionnelle, de l'enseignement </t>
  </si>
  <si>
    <t>وزارة التربية الوطنية والتكوين المهني والتعليم العالي</t>
  </si>
  <si>
    <t xml:space="preserve">   superieur et de la recherche scientifique</t>
  </si>
  <si>
    <t xml:space="preserve"> والبحث العلمي</t>
  </si>
  <si>
    <t xml:space="preserve">   Ministère de la santé</t>
  </si>
  <si>
    <t>وزارة الصحة</t>
  </si>
  <si>
    <t xml:space="preserve">   Ministère de l'économie, des finances et de la réforme de l'administration</t>
  </si>
  <si>
    <t>وزارة الاقتصاد والمالية وإصلاح الإدارة</t>
  </si>
  <si>
    <t xml:space="preserve">   Ministère du tourisme, de l'artisanat, du transport aérien et de l'économie sociale</t>
  </si>
  <si>
    <t>وزارة السياحة والصناعة التقليدية والنقل الجوي والاقتصاد الاجتماعي</t>
  </si>
  <si>
    <t xml:space="preserve">   Secretariat général du gouvernement</t>
  </si>
  <si>
    <t>الأمانة العامة للحكومة</t>
  </si>
  <si>
    <t xml:space="preserve">   Ministère de l'équipement, du transport, de la logistique de l'eau</t>
  </si>
  <si>
    <t>وزارة التجهيز والنقل واللوجيستيك والماء</t>
  </si>
  <si>
    <t xml:space="preserve">   Ministère de l'agriculture, de la peche maritime, du developpement rural et </t>
  </si>
  <si>
    <t>وزارة الفلاحة والصيد البحري والتنمية القروية والمياه</t>
  </si>
  <si>
    <t xml:space="preserve">   des eaux et forets</t>
  </si>
  <si>
    <t xml:space="preserve"> والغابات</t>
  </si>
  <si>
    <t xml:space="preserve">   Ministère des habous et des affaires islamiques</t>
  </si>
  <si>
    <t>وزارة الأوقاف والشؤون الإسلامية</t>
  </si>
  <si>
    <t xml:space="preserve">   Ministère de l'énergie, des mines et de l'environnement</t>
  </si>
  <si>
    <t>وزارة الطاقة والمعادن والبيئة</t>
  </si>
  <si>
    <t xml:space="preserve">   Ministère de l'industrie, du commerce, de l'économie verte et numérique</t>
  </si>
  <si>
    <t>وزارة الصناعة والتجارة والاقتصاد الأخضر والرقمي</t>
  </si>
  <si>
    <t xml:space="preserve">   Ministère de la culture, de la jeunesse et des sports</t>
  </si>
  <si>
    <t>وزارة الثقافة والشباب والرياضة</t>
  </si>
  <si>
    <t>وزارة الشغل و الإدماج المهني</t>
  </si>
  <si>
    <t xml:space="preserve">  Administration de la défense nationale</t>
  </si>
  <si>
    <t>إدارة الدفاع الوطني</t>
  </si>
  <si>
    <t xml:space="preserve">  Haut commissariat aux anciens résistants et anciens membres de l'armée de libération</t>
  </si>
  <si>
    <t>المندوبية السامية لقدماء المقاومين وأعضاء جيش التحرير</t>
  </si>
  <si>
    <t xml:space="preserve">  Dépenses imprévues et dotations provisionnelles</t>
  </si>
  <si>
    <t>النفقات الطارئة والمخصصات الاحتياطية</t>
  </si>
  <si>
    <t xml:space="preserve">  Haut commissariat au plan</t>
  </si>
  <si>
    <t>المندوبية السامية للتخطيط</t>
  </si>
  <si>
    <t xml:space="preserve">  Ministère de l'aménagement du territoire national, de l'urbanisme, de l'habitat et</t>
  </si>
  <si>
    <t>وزارة إعداد التراب الوطني والتعمير والإسكان</t>
  </si>
  <si>
    <t xml:space="preserve">  de la politique de la ville</t>
  </si>
  <si>
    <t xml:space="preserve"> وسياسة المدينة</t>
  </si>
  <si>
    <t xml:space="preserve">  Ministère de la solidarité, du développement social, de l'égalité et de la famille</t>
  </si>
  <si>
    <t>وزارة التضامن والتنمية الاجتماعية والمساواة والأسرة</t>
  </si>
  <si>
    <t xml:space="preserve">  Délégation générale à l'administration penitentiaire et à la réinsertion</t>
  </si>
  <si>
    <t>المندوبية العامة لإدارة السجون وإعادة الإدماج</t>
  </si>
  <si>
    <t xml:space="preserve">  Conseil économique, social et environnemental</t>
  </si>
  <si>
    <t>المجلس الإقتصادي والإجتماعي والبيئي</t>
  </si>
  <si>
    <t xml:space="preserve">  Conseil supérieur du pouvoir judiciare</t>
  </si>
  <si>
    <t xml:space="preserve">  Conseil national des droits de l'homme</t>
  </si>
  <si>
    <t>المجلس الوطني لحقوق الإنسان</t>
  </si>
  <si>
    <t xml:space="preserve">  Instance nationale de la probité, de la prévention et de la lutte contre la corruption</t>
  </si>
  <si>
    <t>الهيئة الوطنية للنزاهة والوقاية من الرشوة ومحاربتها</t>
  </si>
  <si>
    <t xml:space="preserve">  الوزارة المنتدبة لدى رئيس الحكومة  المكلفة بالعلاقات مع البرلمان و المجتمع المدني</t>
  </si>
  <si>
    <t xml:space="preserve">  الوزارة المنتدبة لدى رئيس الحكومة  المكلفة بإصلاح الإدارة والوظيفة العمومية</t>
  </si>
  <si>
    <t xml:space="preserve">نفقات الميزابية العامة للدولة  إنجازات 2019 </t>
  </si>
  <si>
    <t>Réalisations 2019</t>
  </si>
  <si>
    <t xml:space="preserve">مداخيل الميزابية العامة للدولة  إنجازات 2019 </t>
  </si>
  <si>
    <t xml:space="preserve">   Ministère de l'Industrie, de l'Investissement,  du Commerce et de                  </t>
  </si>
  <si>
    <t>Chapitre XXI - FINANCES PUBLIQUES</t>
  </si>
  <si>
    <t xml:space="preserve"> 1- Loi de Finances  2019 </t>
  </si>
  <si>
    <t xml:space="preserve"> 2- Evolution de la situation de la Trésorerie Générale </t>
  </si>
  <si>
    <t xml:space="preserve"> ‏2 - تطوروضعية الخزينة العامة </t>
  </si>
  <si>
    <t xml:space="preserve"> 3-Evolution du recouvrement budgétaire: Estimations </t>
  </si>
  <si>
    <t xml:space="preserve"> 4- Recouvrements budgétaires: Réalisations </t>
  </si>
  <si>
    <t xml:space="preserve"> 7- Emissions de la Trésorerie Générale : Estimations </t>
  </si>
  <si>
    <t xml:space="preserve"> 8- Evolution des charges et ressources du Trésor </t>
  </si>
  <si>
    <t xml:space="preserve"> 5- Emissions de la Trésorerie Générale : Dépenses   d'investissement par ministère</t>
  </si>
  <si>
    <t xml:space="preserve"> 6- Emissions de la Trésorerie Générale: Dépenses de fonctionnement par ministère  </t>
  </si>
  <si>
    <r>
      <t>الفصل XXI</t>
    </r>
    <r>
      <rPr>
        <b/>
        <sz val="20"/>
        <color rgb="FF000000"/>
        <rFont val="Calibri"/>
        <family val="2"/>
        <scheme val="minor"/>
      </rPr>
      <t xml:space="preserve"> - المالية العمومية</t>
    </r>
  </si>
  <si>
    <t xml:space="preserve">1 - قانون المالية 2019 </t>
  </si>
  <si>
    <t xml:space="preserve">3 - تطورتغطية الميزانية : التوقعات  </t>
  </si>
  <si>
    <t xml:space="preserve">4 - تغطيات الميزانية : الإنجازات  </t>
  </si>
  <si>
    <t xml:space="preserve">5 - إصـدارات الخزينة العامة: نـفقات التجهيز حسب  الوزارات </t>
  </si>
  <si>
    <t xml:space="preserve">6 - إصـدارات الخزينة العامة: نـفقات التسيير  حسب   الوزارات </t>
  </si>
  <si>
    <t xml:space="preserve">7 - إصـدارات الخـزينة العـامـة: التوقعات  </t>
  </si>
  <si>
    <t xml:space="preserve">8 - تطورتحملات وموارد الخزينة </t>
  </si>
  <si>
    <t xml:space="preserve">Réalisations*  </t>
  </si>
  <si>
    <t>Solde  (A-B-C)</t>
  </si>
  <si>
    <t xml:space="preserve">   Ministère de l'Education Nationale, de la Formation Professionnelle, de                   l'Enseignement Supérieuret de la Recherche Scientifique                                          </t>
  </si>
  <si>
    <t xml:space="preserve">   Ministère de l'Industrie,, de l'Investissement,  du Commerce et de l'Economie         Numerique </t>
  </si>
  <si>
    <t xml:space="preserve">  Ministère délégué auprès du Chef du gouvernement, chargé des Relations             avec le Parlement  et la Société Civile</t>
  </si>
</sst>
</file>

<file path=xl/styles.xml><?xml version="1.0" encoding="utf-8"?>
<styleSheet xmlns="http://schemas.openxmlformats.org/spreadsheetml/2006/main">
  <numFmts count="21">
    <numFmt numFmtId="43" formatCode="_-* #,##0.00\ _€_-;\-* #,##0.00\ _€_-;_-* &quot;-&quot;??\ _€_-;_-@_-"/>
    <numFmt numFmtId="164" formatCode="_(&quot;$&quot;* #,##0_);_(&quot;$&quot;* \(#,##0\);_(&quot;$&quot;* &quot;-&quot;_);_(@_)"/>
    <numFmt numFmtId="165" formatCode="_-* #,##0\ &quot;F&quot;_-;\-* #,##0\ &quot;F&quot;_-;_-* &quot;-&quot;\ &quot;F&quot;_-;_-@_-"/>
    <numFmt numFmtId="166" formatCode="_-* #,##0\ _F_-;\-* #,##0\ _F_-;_-* &quot;-&quot;\ _F_-;_-@_-"/>
    <numFmt numFmtId="167" formatCode="#,##0.00;[Red]#,##0.00&quot;-&quot;"/>
    <numFmt numFmtId="168" formatCode="General_)"/>
    <numFmt numFmtId="169" formatCode="0.0_)"/>
    <numFmt numFmtId="170" formatCode="#\ ###\ ###"/>
    <numFmt numFmtId="171" formatCode="###\ ###\ ###"/>
    <numFmt numFmtId="172" formatCode="0.0"/>
    <numFmt numFmtId="173" formatCode="0_)"/>
    <numFmt numFmtId="174" formatCode="#,##0.0"/>
    <numFmt numFmtId="175" formatCode="\-"/>
    <numFmt numFmtId="176" formatCode="[$€]\ #,##0.00;[Red][$€]\ #,##0.00&quot;-&quot;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  <numFmt numFmtId="181" formatCode="\ ###\ ####\ ###"/>
    <numFmt numFmtId="182" formatCode="#,##0;[Red]#,##0&quot;-&quot;"/>
    <numFmt numFmtId="183" formatCode="#,##0.0;[Red]#,##0.0&quot;-&quot;"/>
  </numFmts>
  <fonts count="48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.5"/>
      <name val="Times New Roman"/>
      <family val="1"/>
    </font>
    <font>
      <b/>
      <vertAlign val="superscript"/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sz val="10"/>
      <name val="Courier New"/>
      <family val="3"/>
    </font>
    <font>
      <sz val="8"/>
      <name val="Courier"/>
      <family val="3"/>
    </font>
    <font>
      <sz val="10"/>
      <name val="Arial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9"/>
      <name val="Times New Roman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4"/>
      <name val="Courier"/>
      <family val="3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6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u/>
      <sz val="10"/>
      <color theme="10"/>
      <name val="Courier"/>
      <charset val="178"/>
    </font>
    <font>
      <sz val="14"/>
      <color theme="1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4">
    <xf numFmtId="168" fontId="0" fillId="0" borderId="0"/>
    <xf numFmtId="0" fontId="28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" fillId="0" borderId="0"/>
    <xf numFmtId="0" fontId="25" fillId="0" borderId="0" applyNumberFormat="0">
      <alignment horizontal="right"/>
    </xf>
    <xf numFmtId="0" fontId="26" fillId="0" borderId="0"/>
    <xf numFmtId="0" fontId="16" fillId="0" borderId="0"/>
    <xf numFmtId="164" fontId="24" fillId="0" borderId="0"/>
    <xf numFmtId="0" fontId="16" fillId="0" borderId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168" fontId="2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2" fillId="0" borderId="0"/>
    <xf numFmtId="0" fontId="45" fillId="0" borderId="0" applyNumberFormat="0" applyFill="0" applyBorder="0" applyAlignment="0" applyProtection="0">
      <alignment vertical="top"/>
      <protection locked="0"/>
    </xf>
  </cellStyleXfs>
  <cellXfs count="349">
    <xf numFmtId="168" fontId="0" fillId="0" borderId="0" xfId="0"/>
    <xf numFmtId="3" fontId="8" fillId="0" borderId="0" xfId="0" applyNumberFormat="1" applyFont="1" applyAlignment="1">
      <alignment vertical="center"/>
    </xf>
    <xf numFmtId="168" fontId="7" fillId="0" borderId="0" xfId="0" applyFont="1" applyAlignment="1">
      <alignment vertical="center"/>
    </xf>
    <xf numFmtId="168" fontId="9" fillId="0" borderId="0" xfId="0" quotePrefix="1" applyFont="1" applyAlignment="1" applyProtection="1">
      <alignment horizontal="left" vertical="center"/>
    </xf>
    <xf numFmtId="168" fontId="8" fillId="0" borderId="0" xfId="0" applyFont="1" applyAlignment="1" applyProtection="1">
      <alignment horizontal="left" vertical="center"/>
    </xf>
    <xf numFmtId="168" fontId="8" fillId="0" borderId="0" xfId="0" quotePrefix="1" applyFont="1" applyAlignment="1" applyProtection="1">
      <alignment horizontal="left" vertical="center"/>
    </xf>
    <xf numFmtId="168" fontId="11" fillId="0" borderId="0" xfId="0" applyFont="1" applyAlignment="1" applyProtection="1">
      <alignment horizontal="left" vertical="center"/>
    </xf>
    <xf numFmtId="168" fontId="12" fillId="0" borderId="0" xfId="0" quotePrefix="1" applyFont="1" applyAlignment="1" applyProtection="1">
      <alignment horizontal="left" vertical="center"/>
    </xf>
    <xf numFmtId="168" fontId="9" fillId="0" borderId="0" xfId="0" applyFont="1" applyAlignment="1">
      <alignment vertical="center"/>
    </xf>
    <xf numFmtId="168" fontId="7" fillId="0" borderId="0" xfId="0" applyFont="1" applyAlignment="1" applyProtection="1">
      <alignment horizontal="left" vertical="center"/>
    </xf>
    <xf numFmtId="168" fontId="10" fillId="0" borderId="0" xfId="0" applyFont="1" applyAlignment="1">
      <alignment vertical="center"/>
    </xf>
    <xf numFmtId="168" fontId="13" fillId="0" borderId="0" xfId="0" applyFont="1" applyAlignment="1" applyProtection="1">
      <alignment horizontal="lef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68" fontId="8" fillId="0" borderId="0" xfId="0" applyFont="1" applyAlignment="1">
      <alignment vertical="center"/>
    </xf>
    <xf numFmtId="168" fontId="14" fillId="0" borderId="0" xfId="0" applyFont="1" applyAlignment="1">
      <alignment vertical="center"/>
    </xf>
    <xf numFmtId="168" fontId="7" fillId="2" borderId="0" xfId="0" applyFont="1" applyFill="1" applyAlignment="1">
      <alignment vertical="center"/>
    </xf>
    <xf numFmtId="168" fontId="12" fillId="0" borderId="0" xfId="0" quotePrefix="1" applyFont="1" applyAlignment="1">
      <alignment horizontal="right" vertical="center" readingOrder="2"/>
    </xf>
    <xf numFmtId="168" fontId="7" fillId="0" borderId="0" xfId="0" applyFont="1" applyAlignment="1">
      <alignment horizontal="right" vertical="center"/>
    </xf>
    <xf numFmtId="168" fontId="9" fillId="0" borderId="0" xfId="0" applyFont="1" applyAlignment="1">
      <alignment horizontal="right" vertical="center"/>
    </xf>
    <xf numFmtId="168" fontId="7" fillId="0" borderId="0" xfId="0" quotePrefix="1" applyFont="1" applyAlignment="1" applyProtection="1">
      <alignment horizontal="left" vertical="center"/>
    </xf>
    <xf numFmtId="3" fontId="7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68" fontId="10" fillId="0" borderId="0" xfId="0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168" fontId="10" fillId="0" borderId="0" xfId="0" quotePrefix="1" applyFont="1" applyAlignment="1">
      <alignment horizontal="right" vertical="center"/>
    </xf>
    <xf numFmtId="1" fontId="8" fillId="0" borderId="0" xfId="0" applyNumberFormat="1" applyFont="1" applyAlignment="1">
      <alignment vertical="center"/>
    </xf>
    <xf numFmtId="170" fontId="7" fillId="0" borderId="0" xfId="0" applyNumberFormat="1" applyFont="1" applyAlignment="1" applyProtection="1">
      <alignment horizontal="right" vertical="center"/>
    </xf>
    <xf numFmtId="170" fontId="8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8" fontId="9" fillId="0" borderId="0" xfId="0" quotePrefix="1" applyFont="1" applyAlignment="1">
      <alignment horizontal="right" vertical="center"/>
    </xf>
    <xf numFmtId="168" fontId="8" fillId="0" borderId="0" xfId="0" quotePrefix="1" applyFont="1" applyAlignment="1">
      <alignment horizontal="right" vertical="center"/>
    </xf>
    <xf numFmtId="168" fontId="8" fillId="0" borderId="0" xfId="0" applyFont="1" applyAlignment="1">
      <alignment horizontal="right" vertical="center"/>
    </xf>
    <xf numFmtId="168" fontId="13" fillId="0" borderId="0" xfId="0" quotePrefix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168" fontId="14" fillId="0" borderId="0" xfId="0" applyFont="1" applyAlignment="1">
      <alignment vertical="center" readingOrder="2"/>
    </xf>
    <xf numFmtId="168" fontId="8" fillId="0" borderId="0" xfId="0" applyFont="1" applyAlignment="1">
      <alignment vertical="center" readingOrder="2"/>
    </xf>
    <xf numFmtId="168" fontId="15" fillId="0" borderId="0" xfId="0" quotePrefix="1" applyFont="1" applyAlignment="1" applyProtection="1">
      <alignment horizontal="left" vertical="center"/>
    </xf>
    <xf numFmtId="170" fontId="8" fillId="0" borderId="0" xfId="0" applyNumberFormat="1" applyFont="1" applyAlignment="1" applyProtection="1">
      <alignment horizontal="left" vertical="center"/>
    </xf>
    <xf numFmtId="168" fontId="8" fillId="0" borderId="0" xfId="0" applyFont="1" applyAlignment="1" applyProtection="1">
      <alignment vertical="center"/>
    </xf>
    <xf numFmtId="168" fontId="9" fillId="0" borderId="0" xfId="0" applyFont="1" applyAlignment="1">
      <alignment horizontal="right" vertical="center" readingOrder="2"/>
    </xf>
    <xf numFmtId="168" fontId="8" fillId="0" borderId="0" xfId="0" quotePrefix="1" applyFont="1" applyAlignment="1">
      <alignment horizontal="right" vertical="center" readingOrder="2"/>
    </xf>
    <xf numFmtId="168" fontId="8" fillId="0" borderId="0" xfId="0" applyFont="1" applyAlignment="1">
      <alignment horizontal="right" vertical="center" readingOrder="2"/>
    </xf>
    <xf numFmtId="168" fontId="10" fillId="0" borderId="0" xfId="0" applyFont="1" applyAlignment="1">
      <alignment horizontal="right" vertical="center" readingOrder="2"/>
    </xf>
    <xf numFmtId="171" fontId="8" fillId="0" borderId="0" xfId="0" applyNumberFormat="1" applyFont="1" applyAlignment="1">
      <alignment vertical="center"/>
    </xf>
    <xf numFmtId="168" fontId="9" fillId="0" borderId="0" xfId="0" quotePrefix="1" applyFont="1" applyAlignment="1">
      <alignment horizontal="right" vertical="center" readingOrder="2"/>
    </xf>
    <xf numFmtId="171" fontId="8" fillId="0" borderId="0" xfId="0" applyNumberFormat="1" applyFont="1" applyAlignment="1" applyProtection="1">
      <alignment vertical="center"/>
    </xf>
    <xf numFmtId="170" fontId="8" fillId="0" borderId="0" xfId="0" applyNumberFormat="1" applyFont="1" applyAlignment="1" applyProtection="1">
      <alignment horizontal="right" vertical="center"/>
    </xf>
    <xf numFmtId="168" fontId="10" fillId="0" borderId="0" xfId="0" quotePrefix="1" applyFont="1" applyAlignment="1">
      <alignment horizontal="right" vertical="center" readingOrder="2"/>
    </xf>
    <xf numFmtId="172" fontId="8" fillId="0" borderId="0" xfId="0" applyNumberFormat="1" applyFont="1" applyAlignment="1">
      <alignment vertical="center"/>
    </xf>
    <xf numFmtId="168" fontId="11" fillId="0" borderId="0" xfId="0" applyFont="1" applyAlignment="1">
      <alignment vertical="center"/>
    </xf>
    <xf numFmtId="168" fontId="12" fillId="0" borderId="0" xfId="0" applyFont="1" applyAlignment="1">
      <alignment vertical="center"/>
    </xf>
    <xf numFmtId="168" fontId="11" fillId="0" borderId="0" xfId="0" applyFont="1" applyAlignment="1">
      <alignment horizontal="right" vertical="center" readingOrder="1"/>
    </xf>
    <xf numFmtId="168" fontId="9" fillId="0" borderId="0" xfId="0" applyFont="1" applyAlignment="1" applyProtection="1">
      <alignment horizontal="left" vertical="center"/>
    </xf>
    <xf numFmtId="168" fontId="15" fillId="0" borderId="0" xfId="0" applyFont="1" applyAlignment="1">
      <alignment horizontal="right" vertical="center" readingOrder="2"/>
    </xf>
    <xf numFmtId="168" fontId="19" fillId="0" borderId="0" xfId="0" applyFont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8" fontId="15" fillId="0" borderId="0" xfId="0" applyFont="1" applyAlignment="1">
      <alignment horizontal="right" vertical="center"/>
    </xf>
    <xf numFmtId="168" fontId="20" fillId="0" borderId="0" xfId="0" applyFont="1" applyAlignment="1">
      <alignment horizontal="center" vertical="center"/>
    </xf>
    <xf numFmtId="168" fontId="10" fillId="0" borderId="0" xfId="0" applyFont="1" applyAlignment="1">
      <alignment vertical="center" readingOrder="2"/>
    </xf>
    <xf numFmtId="168" fontId="13" fillId="0" borderId="0" xfId="0" applyFont="1" applyAlignment="1">
      <alignment vertical="center"/>
    </xf>
    <xf numFmtId="168" fontId="14" fillId="0" borderId="0" xfId="0" applyFont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68" fontId="9" fillId="0" borderId="0" xfId="0" applyFont="1" applyAlignment="1">
      <alignment vertical="center" readingOrder="2"/>
    </xf>
    <xf numFmtId="168" fontId="12" fillId="0" borderId="0" xfId="0" applyFont="1" applyAlignment="1" applyProtection="1">
      <alignment horizontal="left" vertical="center"/>
    </xf>
    <xf numFmtId="168" fontId="8" fillId="0" borderId="0" xfId="0" quotePrefix="1" applyFont="1" applyAlignment="1" applyProtection="1">
      <alignment horizontal="right" vertical="center"/>
    </xf>
    <xf numFmtId="3" fontId="7" fillId="0" borderId="0" xfId="0" quotePrefix="1" applyNumberFormat="1" applyFont="1" applyAlignment="1">
      <alignment horizontal="right" vertical="center"/>
    </xf>
    <xf numFmtId="168" fontId="12" fillId="0" borderId="0" xfId="0" quotePrefix="1" applyFont="1" applyAlignment="1" applyProtection="1">
      <alignment vertical="center"/>
    </xf>
    <xf numFmtId="168" fontId="11" fillId="0" borderId="0" xfId="0" applyFont="1" applyAlignment="1">
      <alignment horizontal="right" vertical="center" readingOrder="2"/>
    </xf>
    <xf numFmtId="168" fontId="23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36" fillId="0" borderId="0" xfId="0" applyNumberFormat="1" applyFont="1" applyAlignment="1">
      <alignment horizontal="right" vertical="center"/>
    </xf>
    <xf numFmtId="168" fontId="10" fillId="0" borderId="0" xfId="0" quotePrefix="1" applyFont="1" applyAlignment="1" applyProtection="1">
      <alignment horizontal="left" vertical="center"/>
    </xf>
    <xf numFmtId="168" fontId="22" fillId="0" borderId="0" xfId="0" applyFont="1" applyAlignment="1" applyProtection="1">
      <alignment horizontal="left" vertical="center"/>
    </xf>
    <xf numFmtId="3" fontId="8" fillId="0" borderId="0" xfId="0" applyNumberFormat="1" applyFont="1"/>
    <xf numFmtId="168" fontId="7" fillId="0" borderId="0" xfId="0" applyFont="1"/>
    <xf numFmtId="168" fontId="8" fillId="0" borderId="0" xfId="0" applyFont="1"/>
    <xf numFmtId="3" fontId="7" fillId="0" borderId="0" xfId="9" applyNumberFormat="1" applyFont="1" applyAlignment="1">
      <alignment vertical="center"/>
    </xf>
    <xf numFmtId="0" fontId="15" fillId="0" borderId="0" xfId="9" applyFont="1" applyAlignment="1" applyProtection="1">
      <alignment horizontal="left" vertical="center"/>
    </xf>
    <xf numFmtId="0" fontId="19" fillId="0" borderId="0" xfId="9" quotePrefix="1" applyFont="1" applyAlignment="1">
      <alignment horizontal="right" vertical="center" readingOrder="2"/>
    </xf>
    <xf numFmtId="0" fontId="7" fillId="0" borderId="0" xfId="9" applyFont="1" applyAlignment="1" applyProtection="1">
      <alignment horizontal="left" vertical="center"/>
    </xf>
    <xf numFmtId="173" fontId="7" fillId="0" borderId="0" xfId="0" quotePrefix="1" applyNumberFormat="1" applyFont="1" applyAlignment="1" applyProtection="1">
      <alignment horizontal="right" vertical="center"/>
    </xf>
    <xf numFmtId="173" fontId="8" fillId="0" borderId="0" xfId="0" applyNumberFormat="1" applyFont="1" applyAlignment="1">
      <alignment vertical="center"/>
    </xf>
    <xf numFmtId="173" fontId="8" fillId="0" borderId="0" xfId="0" applyNumberFormat="1" applyFont="1" applyAlignment="1" applyProtection="1">
      <alignment horizontal="left" vertical="center"/>
    </xf>
    <xf numFmtId="174" fontId="8" fillId="0" borderId="0" xfId="0" applyNumberFormat="1" applyFont="1" applyAlignment="1"/>
    <xf numFmtId="168" fontId="17" fillId="0" borderId="0" xfId="10" applyNumberFormat="1" applyFont="1" applyAlignment="1">
      <alignment vertical="center"/>
    </xf>
    <xf numFmtId="168" fontId="18" fillId="0" borderId="0" xfId="10" applyNumberFormat="1" applyFont="1" applyAlignment="1">
      <alignment vertical="center"/>
    </xf>
    <xf numFmtId="168" fontId="8" fillId="0" borderId="0" xfId="10" applyNumberFormat="1" applyFont="1" applyAlignment="1">
      <alignment vertical="center"/>
    </xf>
    <xf numFmtId="168" fontId="15" fillId="0" borderId="0" xfId="10" quotePrefix="1" applyNumberFormat="1" applyFont="1" applyAlignment="1">
      <alignment horizontal="right" vertical="center"/>
    </xf>
    <xf numFmtId="168" fontId="18" fillId="0" borderId="0" xfId="0" applyFont="1" applyAlignment="1">
      <alignment vertical="center"/>
    </xf>
    <xf numFmtId="174" fontId="8" fillId="0" borderId="0" xfId="0" applyNumberFormat="1" applyFont="1" applyAlignment="1">
      <alignment vertical="center"/>
    </xf>
    <xf numFmtId="168" fontId="18" fillId="0" borderId="0" xfId="10" applyNumberFormat="1" applyFont="1" applyAlignment="1">
      <alignment horizontal="center" vertical="center"/>
    </xf>
    <xf numFmtId="3" fontId="18" fillId="0" borderId="0" xfId="10" applyNumberFormat="1" applyFont="1" applyAlignment="1">
      <alignment vertical="center"/>
    </xf>
    <xf numFmtId="168" fontId="15" fillId="0" borderId="0" xfId="10" applyNumberFormat="1" applyFont="1" applyAlignment="1">
      <alignment horizontal="right" vertical="center"/>
    </xf>
    <xf numFmtId="172" fontId="18" fillId="0" borderId="0" xfId="10" applyNumberFormat="1" applyFont="1" applyAlignment="1">
      <alignment vertical="center"/>
    </xf>
    <xf numFmtId="170" fontId="8" fillId="0" borderId="0" xfId="0" quotePrefix="1" applyNumberFormat="1" applyFont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68" fontId="18" fillId="0" borderId="0" xfId="0" applyFont="1" applyAlignment="1">
      <alignment horizontal="center" vertical="center"/>
    </xf>
    <xf numFmtId="168" fontId="10" fillId="0" borderId="0" xfId="10" quotePrefix="1" applyNumberFormat="1" applyFont="1" applyAlignment="1">
      <alignment horizontal="left" vertical="center"/>
    </xf>
    <xf numFmtId="168" fontId="10" fillId="0" borderId="0" xfId="10" applyNumberFormat="1" applyFont="1" applyAlignment="1">
      <alignment vertical="center"/>
    </xf>
    <xf numFmtId="168" fontId="17" fillId="0" borderId="0" xfId="0" quotePrefix="1" applyFont="1" applyAlignment="1" applyProtection="1">
      <alignment horizontal="left" vertical="center"/>
    </xf>
    <xf numFmtId="174" fontId="9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3" fontId="7" fillId="0" borderId="0" xfId="9" applyNumberFormat="1" applyFont="1" applyAlignment="1">
      <alignment horizontal="right" vertical="center" wrapText="1"/>
    </xf>
    <xf numFmtId="171" fontId="9" fillId="0" borderId="0" xfId="0" applyNumberFormat="1" applyFont="1" applyAlignment="1">
      <alignment horizontal="right" vertical="center"/>
    </xf>
    <xf numFmtId="170" fontId="32" fillId="0" borderId="0" xfId="0" applyNumberFormat="1" applyFont="1" applyAlignment="1">
      <alignment horizontal="right" vertical="center"/>
    </xf>
    <xf numFmtId="168" fontId="32" fillId="0" borderId="0" xfId="0" applyFont="1" applyAlignment="1">
      <alignment horizontal="right" vertical="center"/>
    </xf>
    <xf numFmtId="0" fontId="8" fillId="0" borderId="0" xfId="0" applyNumberFormat="1" applyFont="1" applyAlignment="1" applyProtection="1">
      <alignment horizontal="left"/>
    </xf>
    <xf numFmtId="0" fontId="8" fillId="0" borderId="0" xfId="0" applyNumberFormat="1" applyFont="1"/>
    <xf numFmtId="0" fontId="37" fillId="0" borderId="0" xfId="0" applyNumberFormat="1" applyFont="1"/>
    <xf numFmtId="3" fontId="37" fillId="0" borderId="0" xfId="0" applyNumberFormat="1" applyFont="1" applyAlignment="1">
      <alignment vertical="center"/>
    </xf>
    <xf numFmtId="168" fontId="38" fillId="0" borderId="0" xfId="0" applyFont="1" applyAlignment="1">
      <alignment vertical="center"/>
    </xf>
    <xf numFmtId="3" fontId="8" fillId="0" borderId="0" xfId="9" applyNumberFormat="1" applyFont="1" applyAlignment="1">
      <alignment vertical="center"/>
    </xf>
    <xf numFmtId="3" fontId="7" fillId="3" borderId="0" xfId="5" applyNumberFormat="1" applyFont="1" applyFill="1" applyAlignment="1">
      <alignment horizontal="right" vertical="center"/>
    </xf>
    <xf numFmtId="3" fontId="0" fillId="0" borderId="0" xfId="0" applyNumberFormat="1"/>
    <xf numFmtId="3" fontId="34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10" fillId="0" borderId="0" xfId="0" applyNumberFormat="1" applyFont="1" applyFill="1" applyAlignment="1">
      <alignment vertical="center"/>
    </xf>
    <xf numFmtId="174" fontId="10" fillId="0" borderId="0" xfId="0" applyNumberFormat="1" applyFont="1" applyAlignment="1">
      <alignment vertical="center"/>
    </xf>
    <xf numFmtId="168" fontId="7" fillId="3" borderId="0" xfId="0" applyFont="1" applyFill="1" applyAlignment="1">
      <alignment horizontal="right" vertical="center"/>
    </xf>
    <xf numFmtId="168" fontId="8" fillId="3" borderId="0" xfId="0" applyFont="1" applyFill="1" applyAlignment="1">
      <alignment horizontal="right" vertical="center"/>
    </xf>
    <xf numFmtId="170" fontId="34" fillId="0" borderId="0" xfId="0" applyNumberFormat="1" applyFont="1" applyAlignment="1">
      <alignment horizontal="right" vertical="center"/>
    </xf>
    <xf numFmtId="168" fontId="11" fillId="0" borderId="0" xfId="16" applyNumberFormat="1" applyFont="1" applyAlignment="1" applyProtection="1">
      <alignment horizontal="left" vertical="center"/>
    </xf>
    <xf numFmtId="170" fontId="7" fillId="0" borderId="0" xfId="16" applyNumberFormat="1" applyFont="1" applyAlignment="1">
      <alignment horizontal="right" vertical="center"/>
    </xf>
    <xf numFmtId="3" fontId="7" fillId="0" borderId="0" xfId="16" applyNumberFormat="1" applyFont="1" applyAlignment="1">
      <alignment horizontal="right" vertical="center"/>
    </xf>
    <xf numFmtId="170" fontId="7" fillId="0" borderId="0" xfId="16" applyNumberFormat="1" applyFont="1" applyAlignment="1" applyProtection="1">
      <alignment horizontal="right" vertical="center"/>
    </xf>
    <xf numFmtId="168" fontId="8" fillId="0" borderId="0" xfId="16" applyNumberFormat="1" applyFont="1" applyAlignment="1">
      <alignment horizontal="right" vertical="center"/>
    </xf>
    <xf numFmtId="168" fontId="14" fillId="0" borderId="0" xfId="16" applyNumberFormat="1" applyFont="1" applyAlignment="1">
      <alignment vertical="center" readingOrder="2"/>
    </xf>
    <xf numFmtId="168" fontId="7" fillId="0" borderId="0" xfId="16" applyNumberFormat="1" applyFont="1" applyAlignment="1">
      <alignment vertical="center"/>
    </xf>
    <xf numFmtId="168" fontId="8" fillId="0" borderId="0" xfId="16" applyNumberFormat="1" applyFont="1" applyAlignment="1">
      <alignment vertical="center"/>
    </xf>
    <xf numFmtId="170" fontId="8" fillId="0" borderId="0" xfId="16" applyNumberFormat="1" applyFont="1" applyAlignment="1">
      <alignment horizontal="right" vertical="center"/>
    </xf>
    <xf numFmtId="3" fontId="8" fillId="0" borderId="0" xfId="16" applyNumberFormat="1" applyFont="1" applyAlignment="1">
      <alignment horizontal="right" vertical="center"/>
    </xf>
    <xf numFmtId="168" fontId="8" fillId="0" borderId="0" xfId="16" applyNumberFormat="1" applyFont="1" applyAlignment="1">
      <alignment vertical="center" readingOrder="2"/>
    </xf>
    <xf numFmtId="168" fontId="12" fillId="0" borderId="0" xfId="16" quotePrefix="1" applyNumberFormat="1" applyFont="1" applyAlignment="1" applyProtection="1">
      <alignment horizontal="left" vertical="center"/>
    </xf>
    <xf numFmtId="170" fontId="12" fillId="0" borderId="0" xfId="16" applyNumberFormat="1" applyFont="1" applyAlignment="1">
      <alignment horizontal="right" vertical="center"/>
    </xf>
    <xf numFmtId="3" fontId="8" fillId="0" borderId="0" xfId="16" applyNumberFormat="1" applyFont="1" applyAlignment="1">
      <alignment vertical="center"/>
    </xf>
    <xf numFmtId="168" fontId="12" fillId="0" borderId="0" xfId="16" applyNumberFormat="1" applyFont="1" applyAlignment="1">
      <alignment vertical="center"/>
    </xf>
    <xf numFmtId="168" fontId="11" fillId="0" borderId="0" xfId="16" applyNumberFormat="1" applyFont="1" applyAlignment="1">
      <alignment horizontal="right" vertical="center" readingOrder="2"/>
    </xf>
    <xf numFmtId="168" fontId="7" fillId="0" borderId="0" xfId="16" applyNumberFormat="1" applyFont="1" applyAlignment="1">
      <alignment horizontal="right" vertical="center" readingOrder="2"/>
    </xf>
    <xf numFmtId="3" fontId="7" fillId="0" borderId="0" xfId="16" quotePrefix="1" applyNumberFormat="1" applyFont="1" applyFill="1" applyBorder="1" applyAlignment="1" applyProtection="1">
      <alignment vertical="center"/>
    </xf>
    <xf numFmtId="3" fontId="7" fillId="0" borderId="0" xfId="16" applyNumberFormat="1" applyFont="1" applyAlignment="1">
      <alignment vertical="center"/>
    </xf>
    <xf numFmtId="170" fontId="8" fillId="0" borderId="0" xfId="16" quotePrefix="1" applyNumberFormat="1" applyFont="1" applyAlignment="1" applyProtection="1">
      <alignment horizontal="left" vertical="center"/>
    </xf>
    <xf numFmtId="3" fontId="7" fillId="0" borderId="0" xfId="16" applyNumberFormat="1" applyFont="1" applyAlignment="1">
      <alignment horizontal="right" vertical="center" readingOrder="1"/>
    </xf>
    <xf numFmtId="1" fontId="7" fillId="0" borderId="0" xfId="16" applyNumberFormat="1" applyFont="1" applyAlignment="1">
      <alignment horizontal="right" vertical="center" readingOrder="1"/>
    </xf>
    <xf numFmtId="168" fontId="9" fillId="0" borderId="0" xfId="16" applyNumberFormat="1" applyFont="1" applyAlignment="1">
      <alignment vertical="center"/>
    </xf>
    <xf numFmtId="169" fontId="9" fillId="0" borderId="0" xfId="16" applyNumberFormat="1" applyFont="1" applyAlignment="1" applyProtection="1">
      <alignment vertical="center" readingOrder="2"/>
    </xf>
    <xf numFmtId="168" fontId="7" fillId="0" borderId="0" xfId="16" quotePrefix="1" applyNumberFormat="1" applyFont="1" applyAlignment="1" applyProtection="1">
      <alignment horizontal="left" vertical="center"/>
    </xf>
    <xf numFmtId="168" fontId="9" fillId="0" borderId="0" xfId="16" quotePrefix="1" applyNumberFormat="1" applyFont="1" applyAlignment="1">
      <alignment horizontal="right" vertical="center" readingOrder="2"/>
    </xf>
    <xf numFmtId="168" fontId="8" fillId="0" borderId="0" xfId="16" applyNumberFormat="1" applyFont="1" applyAlignment="1" applyProtection="1">
      <alignment horizontal="left" vertical="center"/>
    </xf>
    <xf numFmtId="168" fontId="10" fillId="0" borderId="0" xfId="16" quotePrefix="1" applyNumberFormat="1" applyFont="1" applyAlignment="1">
      <alignment horizontal="right" vertical="center" readingOrder="2"/>
    </xf>
    <xf numFmtId="168" fontId="10" fillId="0" borderId="0" xfId="16" applyNumberFormat="1" applyFont="1" applyAlignment="1">
      <alignment vertical="center"/>
    </xf>
    <xf numFmtId="168" fontId="8" fillId="0" borderId="0" xfId="16" quotePrefix="1" applyNumberFormat="1" applyFont="1" applyAlignment="1" applyProtection="1">
      <alignment horizontal="left" vertical="center"/>
    </xf>
    <xf numFmtId="168" fontId="10" fillId="0" borderId="0" xfId="16" applyNumberFormat="1" applyFont="1" applyAlignment="1">
      <alignment horizontal="right" vertical="center" readingOrder="2"/>
    </xf>
    <xf numFmtId="168" fontId="10" fillId="0" borderId="0" xfId="16" applyNumberFormat="1" applyFont="1" applyAlignment="1">
      <alignment vertical="center" readingOrder="2"/>
    </xf>
    <xf numFmtId="168" fontId="9" fillId="0" borderId="0" xfId="16" applyNumberFormat="1" applyFont="1" applyAlignment="1">
      <alignment horizontal="right" vertical="center" readingOrder="2"/>
    </xf>
    <xf numFmtId="3" fontId="7" fillId="0" borderId="0" xfId="16" applyNumberFormat="1" applyFont="1" applyAlignment="1">
      <alignment horizontal="right" vertical="center" wrapText="1"/>
    </xf>
    <xf numFmtId="3" fontId="7" fillId="0" borderId="0" xfId="16" applyNumberFormat="1" applyFont="1" applyFill="1" applyBorder="1" applyAlignment="1">
      <alignment horizontal="right" vertical="center" wrapText="1"/>
    </xf>
    <xf numFmtId="168" fontId="7" fillId="0" borderId="0" xfId="16" applyNumberFormat="1" applyFont="1" applyAlignment="1" applyProtection="1">
      <alignment horizontal="left" vertical="center"/>
    </xf>
    <xf numFmtId="168" fontId="7" fillId="0" borderId="0" xfId="16" quotePrefix="1" applyNumberFormat="1" applyFont="1" applyAlignment="1">
      <alignment horizontal="left" vertical="center"/>
    </xf>
    <xf numFmtId="3" fontId="10" fillId="0" borderId="0" xfId="16" applyNumberFormat="1" applyFont="1" applyAlignment="1">
      <alignment vertical="center"/>
    </xf>
    <xf numFmtId="168" fontId="13" fillId="0" borderId="0" xfId="16" applyNumberFormat="1" applyFont="1" applyAlignment="1">
      <alignment horizontal="right" vertical="center" readingOrder="2"/>
    </xf>
    <xf numFmtId="168" fontId="13" fillId="0" borderId="0" xfId="16" applyNumberFormat="1" applyFont="1" applyAlignment="1">
      <alignment vertical="center"/>
    </xf>
    <xf numFmtId="168" fontId="8" fillId="0" borderId="0" xfId="16" quotePrefix="1" applyNumberFormat="1" applyFont="1" applyAlignment="1">
      <alignment horizontal="right" vertical="center" readingOrder="2"/>
    </xf>
    <xf numFmtId="3" fontId="20" fillId="0" borderId="0" xfId="16" applyNumberFormat="1" applyFont="1" applyAlignment="1">
      <alignment horizontal="center" vertical="center"/>
    </xf>
    <xf numFmtId="3" fontId="8" fillId="0" borderId="0" xfId="16" applyNumberFormat="1" applyFont="1" applyAlignment="1" applyProtection="1">
      <alignment horizontal="right" vertical="center"/>
    </xf>
    <xf numFmtId="170" fontId="8" fillId="0" borderId="0" xfId="16" applyNumberFormat="1" applyFont="1" applyAlignment="1" applyProtection="1">
      <alignment horizontal="right" vertical="center"/>
    </xf>
    <xf numFmtId="169" fontId="8" fillId="0" borderId="0" xfId="16" applyNumberFormat="1" applyFont="1" applyAlignment="1" applyProtection="1">
      <alignment vertical="center"/>
    </xf>
    <xf numFmtId="168" fontId="11" fillId="0" borderId="0" xfId="0" applyFont="1" applyAlignment="1">
      <alignment horizontal="right" vertical="center" readingOrder="2"/>
    </xf>
    <xf numFmtId="168" fontId="11" fillId="0" borderId="0" xfId="0" applyFont="1" applyAlignment="1">
      <alignment horizontal="right" vertical="center" readingOrder="2"/>
    </xf>
    <xf numFmtId="168" fontId="12" fillId="0" borderId="0" xfId="0" quotePrefix="1" applyFont="1" applyAlignment="1" applyProtection="1">
      <alignment horizontal="left" vertical="center"/>
    </xf>
    <xf numFmtId="3" fontId="8" fillId="3" borderId="0" xfId="0" applyNumberFormat="1" applyFont="1" applyFill="1" applyAlignment="1">
      <alignment horizontal="right" vertical="center"/>
    </xf>
    <xf numFmtId="3" fontId="7" fillId="3" borderId="0" xfId="0" applyNumberFormat="1" applyFont="1" applyFill="1" applyAlignment="1">
      <alignment horizontal="right" vertical="center"/>
    </xf>
    <xf numFmtId="167" fontId="7" fillId="0" borderId="0" xfId="5" applyFont="1" applyAlignment="1">
      <alignment vertical="center"/>
    </xf>
    <xf numFmtId="168" fontId="39" fillId="0" borderId="0" xfId="0" quotePrefix="1" applyFont="1" applyAlignment="1" applyProtection="1">
      <alignment horizontal="left" vertical="center"/>
    </xf>
    <xf numFmtId="3" fontId="8" fillId="3" borderId="0" xfId="0" applyNumberFormat="1" applyFont="1" applyFill="1" applyAlignment="1">
      <alignment vertical="center"/>
    </xf>
    <xf numFmtId="168" fontId="8" fillId="3" borderId="0" xfId="0" applyFont="1" applyFill="1" applyAlignment="1">
      <alignment vertical="center"/>
    </xf>
    <xf numFmtId="175" fontId="7" fillId="3" borderId="0" xfId="0" applyNumberFormat="1" applyFont="1" applyFill="1" applyAlignment="1">
      <alignment horizontal="right" vertical="center"/>
    </xf>
    <xf numFmtId="3" fontId="7" fillId="3" borderId="0" xfId="9" applyNumberFormat="1" applyFont="1" applyFill="1" applyAlignment="1">
      <alignment vertical="center"/>
    </xf>
    <xf numFmtId="3" fontId="7" fillId="3" borderId="0" xfId="9" applyNumberFormat="1" applyFont="1" applyFill="1" applyAlignment="1">
      <alignment horizontal="right" vertical="center" wrapText="1"/>
    </xf>
    <xf numFmtId="3" fontId="7" fillId="3" borderId="0" xfId="0" applyNumberFormat="1" applyFont="1" applyFill="1" applyAlignment="1">
      <alignment horizontal="right" vertical="center" wrapText="1"/>
    </xf>
    <xf numFmtId="3" fontId="8" fillId="3" borderId="0" xfId="9" applyNumberFormat="1" applyFont="1" applyFill="1" applyAlignment="1">
      <alignment vertical="center"/>
    </xf>
    <xf numFmtId="3" fontId="8" fillId="3" borderId="0" xfId="0" applyNumberFormat="1" applyFont="1" applyFill="1" applyAlignment="1">
      <alignment horizontal="right" vertical="center" wrapText="1"/>
    </xf>
    <xf numFmtId="175" fontId="8" fillId="3" borderId="0" xfId="0" applyNumberFormat="1" applyFont="1" applyFill="1" applyAlignment="1">
      <alignment horizontal="right" vertical="center"/>
    </xf>
    <xf numFmtId="170" fontId="8" fillId="3" borderId="0" xfId="0" applyNumberFormat="1" applyFont="1" applyFill="1" applyAlignment="1">
      <alignment horizontal="right" vertical="center"/>
    </xf>
    <xf numFmtId="3" fontId="7" fillId="0" borderId="0" xfId="16" quotePrefix="1" applyNumberFormat="1" applyFont="1" applyFill="1" applyBorder="1" applyAlignment="1" applyProtection="1">
      <alignment horizontal="right" vertical="center"/>
    </xf>
    <xf numFmtId="3" fontId="8" fillId="0" borderId="0" xfId="16" applyNumberFormat="1" applyFont="1" applyFill="1" applyBorder="1" applyAlignment="1">
      <alignment horizontal="right" vertical="center"/>
    </xf>
    <xf numFmtId="3" fontId="7" fillId="0" borderId="0" xfId="16" applyNumberFormat="1" applyFont="1" applyFill="1" applyBorder="1" applyAlignment="1">
      <alignment horizontal="right" vertical="center"/>
    </xf>
    <xf numFmtId="167" fontId="8" fillId="0" borderId="0" xfId="5" applyFont="1"/>
    <xf numFmtId="167" fontId="8" fillId="0" borderId="0" xfId="5" applyFont="1" applyAlignment="1">
      <alignment vertical="center"/>
    </xf>
    <xf numFmtId="3" fontId="8" fillId="3" borderId="0" xfId="16" applyNumberFormat="1" applyFont="1" applyFill="1" applyAlignment="1">
      <alignment horizontal="right" vertical="center"/>
    </xf>
    <xf numFmtId="3" fontId="8" fillId="3" borderId="0" xfId="16" applyNumberFormat="1" applyFont="1" applyFill="1" applyAlignment="1">
      <alignment horizontal="right" vertical="center" wrapText="1"/>
    </xf>
    <xf numFmtId="3" fontId="7" fillId="3" borderId="0" xfId="16" quotePrefix="1" applyNumberFormat="1" applyFont="1" applyFill="1" applyBorder="1" applyAlignment="1" applyProtection="1">
      <alignment horizontal="right" vertical="center" wrapText="1"/>
    </xf>
    <xf numFmtId="3" fontId="7" fillId="3" borderId="0" xfId="16" applyNumberFormat="1" applyFont="1" applyFill="1" applyAlignment="1">
      <alignment horizontal="right" vertical="center" wrapText="1"/>
    </xf>
    <xf numFmtId="3" fontId="7" fillId="3" borderId="0" xfId="16" applyNumberFormat="1" applyFont="1" applyFill="1" applyAlignment="1">
      <alignment horizontal="right" vertical="center"/>
    </xf>
    <xf numFmtId="1" fontId="7" fillId="3" borderId="0" xfId="0" applyNumberFormat="1" applyFont="1" applyFill="1" applyBorder="1" applyAlignment="1" applyProtection="1">
      <alignment horizontal="center"/>
    </xf>
    <xf numFmtId="168" fontId="11" fillId="3" borderId="0" xfId="0" applyFont="1" applyFill="1" applyAlignment="1">
      <alignment vertical="center"/>
    </xf>
    <xf numFmtId="168" fontId="7" fillId="3" borderId="0" xfId="0" applyFont="1" applyFill="1" applyAlignment="1">
      <alignment vertical="center"/>
    </xf>
    <xf numFmtId="168" fontId="12" fillId="3" borderId="0" xfId="0" applyFont="1" applyFill="1" applyAlignment="1">
      <alignment vertical="center"/>
    </xf>
    <xf numFmtId="3" fontId="0" fillId="3" borderId="0" xfId="0" applyNumberFormat="1" applyFill="1"/>
    <xf numFmtId="168" fontId="9" fillId="3" borderId="0" xfId="0" applyFont="1" applyFill="1" applyAlignment="1">
      <alignment vertical="center"/>
    </xf>
    <xf numFmtId="3" fontId="7" fillId="3" borderId="0" xfId="0" applyNumberFormat="1" applyFont="1" applyFill="1" applyAlignment="1">
      <alignment horizontal="right" vertical="center" readingOrder="1"/>
    </xf>
    <xf numFmtId="168" fontId="9" fillId="3" borderId="0" xfId="0" applyFont="1" applyFill="1" applyAlignment="1">
      <alignment horizontal="right" vertical="center"/>
    </xf>
    <xf numFmtId="3" fontId="8" fillId="3" borderId="0" xfId="9" applyNumberFormat="1" applyFont="1" applyFill="1" applyAlignment="1">
      <alignment horizontal="right" vertical="center"/>
    </xf>
    <xf numFmtId="3" fontId="7" fillId="3" borderId="0" xfId="9" applyNumberFormat="1" applyFont="1" applyFill="1" applyAlignment="1">
      <alignment horizontal="right" vertical="center"/>
    </xf>
    <xf numFmtId="3" fontId="8" fillId="3" borderId="0" xfId="0" applyNumberFormat="1" applyFont="1" applyFill="1" applyAlignment="1">
      <alignment horizontal="right"/>
    </xf>
    <xf numFmtId="168" fontId="8" fillId="0" borderId="0" xfId="0" quotePrefix="1" applyFont="1" applyAlignment="1" applyProtection="1">
      <alignment horizontal="left" vertical="center" wrapText="1"/>
    </xf>
    <xf numFmtId="168" fontId="8" fillId="0" borderId="0" xfId="0" applyFont="1" applyAlignment="1" applyProtection="1">
      <alignment horizontal="left" vertical="center" wrapText="1"/>
    </xf>
    <xf numFmtId="168" fontId="8" fillId="3" borderId="0" xfId="0" applyFont="1" applyFill="1" applyAlignment="1" applyProtection="1">
      <alignment horizontal="left" vertical="center" wrapText="1"/>
    </xf>
    <xf numFmtId="168" fontId="8" fillId="3" borderId="0" xfId="0" applyFont="1" applyFill="1" applyAlignment="1">
      <alignment horizontal="right" vertical="center" wrapText="1" readingOrder="2"/>
    </xf>
    <xf numFmtId="168" fontId="8" fillId="3" borderId="0" xfId="0" quotePrefix="1" applyFont="1" applyFill="1" applyAlignment="1" applyProtection="1">
      <alignment horizontal="left" vertical="center" wrapText="1"/>
    </xf>
    <xf numFmtId="168" fontId="8" fillId="3" borderId="0" xfId="0" quotePrefix="1" applyFont="1" applyFill="1" applyAlignment="1">
      <alignment horizontal="right" vertical="center" wrapText="1" readingOrder="2"/>
    </xf>
    <xf numFmtId="168" fontId="8" fillId="3" borderId="0" xfId="0" quotePrefix="1" applyFont="1" applyFill="1" applyAlignment="1" applyProtection="1">
      <alignment horizontal="left" vertical="center"/>
    </xf>
    <xf numFmtId="168" fontId="8" fillId="3" borderId="0" xfId="0" quotePrefix="1" applyFont="1" applyFill="1" applyAlignment="1">
      <alignment horizontal="right" vertical="center" readingOrder="2"/>
    </xf>
    <xf numFmtId="168" fontId="8" fillId="3" borderId="0" xfId="0" applyFont="1" applyFill="1" applyAlignment="1" applyProtection="1">
      <alignment horizontal="left" vertical="center"/>
    </xf>
    <xf numFmtId="168" fontId="8" fillId="3" borderId="0" xfId="0" applyFont="1" applyFill="1" applyAlignment="1">
      <alignment horizontal="right" vertical="center" readingOrder="2"/>
    </xf>
    <xf numFmtId="168" fontId="8" fillId="0" borderId="0" xfId="0" quotePrefix="1" applyFont="1" applyAlignment="1">
      <alignment horizontal="right" vertical="center" wrapText="1" readingOrder="2"/>
    </xf>
    <xf numFmtId="168" fontId="10" fillId="0" borderId="0" xfId="0" applyFont="1" applyAlignment="1">
      <alignment vertical="center" wrapText="1"/>
    </xf>
    <xf numFmtId="49" fontId="8" fillId="3" borderId="0" xfId="0" applyNumberFormat="1" applyFont="1" applyFill="1" applyAlignment="1" applyProtection="1">
      <alignment horizontal="left" vertical="center"/>
    </xf>
    <xf numFmtId="170" fontId="8" fillId="3" borderId="0" xfId="0" applyNumberFormat="1" applyFont="1" applyFill="1" applyAlignment="1">
      <alignment vertical="center"/>
    </xf>
    <xf numFmtId="170" fontId="34" fillId="3" borderId="0" xfId="0" quotePrefix="1" applyNumberFormat="1" applyFont="1" applyFill="1" applyAlignment="1" applyProtection="1">
      <alignment horizontal="right" vertical="center"/>
    </xf>
    <xf numFmtId="170" fontId="7" fillId="3" borderId="0" xfId="0" applyNumberFormat="1" applyFont="1" applyFill="1" applyAlignment="1">
      <alignment horizontal="right" vertical="center"/>
    </xf>
    <xf numFmtId="168" fontId="14" fillId="3" borderId="0" xfId="0" applyFont="1" applyFill="1" applyAlignment="1">
      <alignment vertical="center" readingOrder="2"/>
    </xf>
    <xf numFmtId="168" fontId="8" fillId="3" borderId="0" xfId="0" applyFont="1" applyFill="1" applyAlignment="1">
      <alignment vertical="center" readingOrder="2"/>
    </xf>
    <xf numFmtId="168" fontId="11" fillId="3" borderId="0" xfId="0" applyFont="1" applyFill="1" applyAlignment="1">
      <alignment horizontal="right" vertical="center" readingOrder="2"/>
    </xf>
    <xf numFmtId="168" fontId="15" fillId="3" borderId="0" xfId="0" quotePrefix="1" applyFont="1" applyFill="1" applyAlignment="1">
      <alignment horizontal="right" vertical="center" readingOrder="2"/>
    </xf>
    <xf numFmtId="168" fontId="20" fillId="3" borderId="0" xfId="0" applyFont="1" applyFill="1" applyAlignment="1">
      <alignment horizontal="center" vertical="center"/>
    </xf>
    <xf numFmtId="182" fontId="8" fillId="3" borderId="0" xfId="5" applyNumberFormat="1" applyFont="1" applyFill="1" applyAlignment="1">
      <alignment horizontal="right" vertical="center"/>
    </xf>
    <xf numFmtId="170" fontId="8" fillId="3" borderId="0" xfId="9" applyNumberFormat="1" applyFont="1" applyFill="1" applyAlignment="1">
      <alignment vertical="center"/>
    </xf>
    <xf numFmtId="182" fontId="8" fillId="3" borderId="0" xfId="5" applyNumberFormat="1" applyFont="1" applyFill="1" applyAlignment="1">
      <alignment vertical="center"/>
    </xf>
    <xf numFmtId="3" fontId="8" fillId="3" borderId="0" xfId="0" applyNumberFormat="1" applyFont="1" applyFill="1"/>
    <xf numFmtId="182" fontId="8" fillId="0" borderId="0" xfId="5" applyNumberFormat="1" applyFont="1" applyFill="1" applyBorder="1" applyAlignment="1" applyProtection="1">
      <alignment horizontal="right"/>
    </xf>
    <xf numFmtId="182" fontId="8" fillId="0" borderId="0" xfId="5" applyNumberFormat="1" applyFont="1" applyAlignment="1">
      <alignment horizontal="right"/>
    </xf>
    <xf numFmtId="3" fontId="7" fillId="3" borderId="0" xfId="16" quotePrefix="1" applyNumberFormat="1" applyFont="1" applyFill="1" applyBorder="1" applyAlignment="1" applyProtection="1">
      <alignment horizontal="right" vertical="center"/>
    </xf>
    <xf numFmtId="170" fontId="8" fillId="3" borderId="0" xfId="16" applyNumberFormat="1" applyFont="1" applyFill="1" applyAlignment="1">
      <alignment horizontal="right" vertical="center"/>
    </xf>
    <xf numFmtId="168" fontId="11" fillId="0" borderId="0" xfId="17" applyFont="1" applyBorder="1" applyAlignment="1" applyProtection="1">
      <alignment horizontal="left" vertical="center"/>
    </xf>
    <xf numFmtId="171" fontId="8" fillId="0" borderId="0" xfId="17" applyNumberFormat="1" applyFont="1" applyBorder="1" applyAlignment="1" applyProtection="1">
      <alignment vertical="center"/>
    </xf>
    <xf numFmtId="171" fontId="8" fillId="0" borderId="0" xfId="17" applyNumberFormat="1" applyFont="1" applyBorder="1" applyAlignment="1" applyProtection="1">
      <alignment horizontal="left" vertical="center"/>
    </xf>
    <xf numFmtId="168" fontId="14" fillId="0" borderId="0" xfId="17" applyFont="1" applyBorder="1" applyAlignment="1">
      <alignment vertical="center" readingOrder="2"/>
    </xf>
    <xf numFmtId="168" fontId="7" fillId="2" borderId="0" xfId="17" applyFont="1" applyFill="1" applyAlignment="1">
      <alignment vertical="center"/>
    </xf>
    <xf numFmtId="168" fontId="10" fillId="0" borderId="0" xfId="17" applyFont="1" applyBorder="1" applyAlignment="1" applyProtection="1">
      <alignment vertical="center"/>
    </xf>
    <xf numFmtId="170" fontId="8" fillId="0" borderId="0" xfId="17" applyNumberFormat="1" applyFont="1" applyBorder="1" applyAlignment="1" applyProtection="1">
      <alignment horizontal="right" vertical="center"/>
    </xf>
    <xf numFmtId="168" fontId="17" fillId="0" borderId="0" xfId="17" applyFont="1" applyBorder="1" applyAlignment="1">
      <alignment vertical="center" readingOrder="2"/>
    </xf>
    <xf numFmtId="168" fontId="8" fillId="0" borderId="0" xfId="17" applyFont="1"/>
    <xf numFmtId="168" fontId="17" fillId="0" borderId="0" xfId="17" applyFont="1" applyAlignment="1">
      <alignment vertical="center"/>
    </xf>
    <xf numFmtId="168" fontId="10" fillId="0" borderId="0" xfId="17" applyFont="1" applyBorder="1" applyAlignment="1">
      <alignment vertical="center"/>
    </xf>
    <xf numFmtId="171" fontId="8" fillId="0" borderId="0" xfId="17" applyNumberFormat="1" applyFont="1" applyBorder="1" applyAlignment="1">
      <alignment vertical="center"/>
    </xf>
    <xf numFmtId="168" fontId="8" fillId="0" borderId="0" xfId="17" applyFont="1" applyBorder="1" applyAlignment="1">
      <alignment vertical="center"/>
    </xf>
    <xf numFmtId="168" fontId="7" fillId="0" borderId="0" xfId="17" quotePrefix="1" applyFont="1" applyBorder="1" applyAlignment="1" applyProtection="1">
      <alignment horizontal="left" vertical="center"/>
    </xf>
    <xf numFmtId="168" fontId="9" fillId="0" borderId="0" xfId="17" applyFont="1" applyBorder="1" applyAlignment="1">
      <alignment horizontal="right" vertical="center" readingOrder="2"/>
    </xf>
    <xf numFmtId="170" fontId="8" fillId="0" borderId="0" xfId="17" quotePrefix="1" applyNumberFormat="1" applyFont="1" applyBorder="1" applyAlignment="1" applyProtection="1">
      <alignment horizontal="left" vertical="center"/>
    </xf>
    <xf numFmtId="170" fontId="9" fillId="0" borderId="0" xfId="17" applyNumberFormat="1" applyFont="1" applyBorder="1" applyAlignment="1">
      <alignment horizontal="right" vertical="center"/>
    </xf>
    <xf numFmtId="168" fontId="8" fillId="0" borderId="0" xfId="17" applyFont="1" applyBorder="1" applyAlignment="1">
      <alignment horizontal="right" vertical="center"/>
    </xf>
    <xf numFmtId="168" fontId="10" fillId="0" borderId="0" xfId="17" applyFont="1" applyAlignment="1">
      <alignment vertical="center"/>
    </xf>
    <xf numFmtId="168" fontId="9" fillId="0" borderId="0" xfId="17" applyFont="1" applyBorder="1" applyAlignment="1">
      <alignment vertical="center"/>
    </xf>
    <xf numFmtId="168" fontId="7" fillId="0" borderId="0" xfId="17" applyFont="1" applyBorder="1" applyAlignment="1">
      <alignment horizontal="left" vertical="center"/>
    </xf>
    <xf numFmtId="171" fontId="7" fillId="0" borderId="0" xfId="17" quotePrefix="1" applyNumberFormat="1" applyFont="1" applyBorder="1" applyAlignment="1">
      <alignment horizontal="right" vertical="center"/>
    </xf>
    <xf numFmtId="168" fontId="9" fillId="0" borderId="0" xfId="17" applyFont="1" applyAlignment="1">
      <alignment vertical="center"/>
    </xf>
    <xf numFmtId="168" fontId="9" fillId="0" borderId="0" xfId="17" applyFont="1" applyBorder="1" applyAlignment="1" applyProtection="1">
      <alignment vertical="center"/>
    </xf>
    <xf numFmtId="3" fontId="8" fillId="0" borderId="0" xfId="17" applyNumberFormat="1" applyFont="1" applyBorder="1" applyAlignment="1">
      <alignment horizontal="center" vertical="center"/>
    </xf>
    <xf numFmtId="168" fontId="8" fillId="0" borderId="0" xfId="17" applyFont="1" applyBorder="1" applyAlignment="1">
      <alignment horizontal="center" vertical="center"/>
    </xf>
    <xf numFmtId="168" fontId="15" fillId="0" borderId="0" xfId="17" quotePrefix="1" applyFont="1" applyBorder="1" applyAlignment="1" applyProtection="1">
      <alignment horizontal="left" vertical="center"/>
    </xf>
    <xf numFmtId="3" fontId="7" fillId="3" borderId="0" xfId="17" applyNumberFormat="1" applyFont="1" applyFill="1" applyBorder="1" applyAlignment="1">
      <alignment horizontal="right" vertical="center" wrapText="1"/>
    </xf>
    <xf numFmtId="168" fontId="15" fillId="0" borderId="0" xfId="17" applyFont="1" applyBorder="1" applyAlignment="1">
      <alignment horizontal="right" vertical="center" readingOrder="2"/>
    </xf>
    <xf numFmtId="3" fontId="8" fillId="3" borderId="0" xfId="17" applyNumberFormat="1" applyFont="1" applyFill="1" applyBorder="1" applyAlignment="1">
      <alignment horizontal="right" vertical="center" wrapText="1"/>
    </xf>
    <xf numFmtId="168" fontId="8" fillId="0" borderId="0" xfId="17" quotePrefix="1" applyFont="1" applyBorder="1" applyAlignment="1" applyProtection="1">
      <alignment horizontal="left" vertical="center"/>
    </xf>
    <xf numFmtId="3" fontId="8" fillId="3" borderId="0" xfId="17" applyNumberFormat="1" applyFont="1" applyFill="1" applyBorder="1" applyAlignment="1">
      <alignment horizontal="right" vertical="center"/>
    </xf>
    <xf numFmtId="168" fontId="10" fillId="0" borderId="0" xfId="17" applyFont="1" applyBorder="1" applyAlignment="1">
      <alignment horizontal="right" vertical="center" readingOrder="2"/>
    </xf>
    <xf numFmtId="168" fontId="8" fillId="3" borderId="0" xfId="17" applyFont="1" applyFill="1" applyBorder="1" applyAlignment="1" applyProtection="1">
      <alignment horizontal="left" vertical="center"/>
    </xf>
    <xf numFmtId="0" fontId="40" fillId="0" borderId="0" xfId="18" applyFont="1"/>
    <xf numFmtId="168" fontId="10" fillId="0" borderId="0" xfId="17" quotePrefix="1" applyFont="1" applyBorder="1" applyAlignment="1">
      <alignment horizontal="right" vertical="center" readingOrder="2"/>
    </xf>
    <xf numFmtId="168" fontId="8" fillId="3" borderId="0" xfId="17" quotePrefix="1" applyFont="1" applyFill="1" applyBorder="1" applyAlignment="1" applyProtection="1">
      <alignment horizontal="left" vertical="center" wrapText="1"/>
    </xf>
    <xf numFmtId="168" fontId="8" fillId="3" borderId="0" xfId="17" quotePrefix="1" applyFont="1" applyFill="1" applyBorder="1" applyAlignment="1" applyProtection="1">
      <alignment horizontal="left" vertical="center"/>
    </xf>
    <xf numFmtId="168" fontId="8" fillId="0" borderId="0" xfId="17" applyFont="1" applyBorder="1" applyAlignment="1" applyProtection="1">
      <alignment horizontal="left" vertical="center"/>
    </xf>
    <xf numFmtId="3" fontId="8" fillId="0" borderId="0" xfId="17" applyNumberFormat="1" applyFont="1" applyBorder="1" applyAlignment="1">
      <alignment horizontal="right" vertical="center"/>
    </xf>
    <xf numFmtId="168" fontId="9" fillId="0" borderId="0" xfId="17" quotePrefix="1" applyFont="1" applyBorder="1" applyAlignment="1" applyProtection="1">
      <alignment horizontal="left" vertical="center"/>
    </xf>
    <xf numFmtId="3" fontId="8" fillId="0" borderId="0" xfId="17" applyNumberFormat="1" applyFont="1" applyBorder="1" applyAlignment="1">
      <alignment vertical="center"/>
    </xf>
    <xf numFmtId="168" fontId="13" fillId="0" borderId="0" xfId="17" applyFont="1" applyBorder="1" applyAlignment="1" applyProtection="1">
      <alignment horizontal="left" vertical="center"/>
    </xf>
    <xf numFmtId="3" fontId="8" fillId="0" borderId="0" xfId="17" applyNumberFormat="1" applyFont="1" applyBorder="1" applyAlignment="1">
      <alignment horizontal="right"/>
    </xf>
    <xf numFmtId="168" fontId="8" fillId="0" borderId="0" xfId="17" applyFont="1" applyBorder="1" applyAlignment="1">
      <alignment horizontal="right" vertical="center" readingOrder="2"/>
    </xf>
    <xf numFmtId="168" fontId="7" fillId="0" borderId="0" xfId="17" applyFont="1" applyAlignment="1">
      <alignment vertical="center"/>
    </xf>
    <xf numFmtId="3" fontId="8" fillId="0" borderId="0" xfId="17" applyNumberFormat="1" applyFont="1" applyAlignment="1">
      <alignment vertical="center"/>
    </xf>
    <xf numFmtId="3" fontId="8" fillId="0" borderId="0" xfId="17" applyNumberFormat="1" applyFont="1" applyAlignment="1">
      <alignment horizontal="right"/>
    </xf>
    <xf numFmtId="168" fontId="9" fillId="0" borderId="0" xfId="17" quotePrefix="1" applyFont="1" applyAlignment="1">
      <alignment horizontal="right" vertical="center" readingOrder="2"/>
    </xf>
    <xf numFmtId="168" fontId="9" fillId="0" borderId="0" xfId="17" quotePrefix="1" applyFont="1" applyAlignment="1" applyProtection="1">
      <alignment horizontal="left" vertical="center"/>
    </xf>
    <xf numFmtId="171" fontId="8" fillId="0" borderId="0" xfId="17" applyNumberFormat="1" applyFont="1" applyAlignment="1">
      <alignment vertical="center"/>
    </xf>
    <xf numFmtId="168" fontId="10" fillId="0" borderId="0" xfId="17" quotePrefix="1" applyFont="1" applyAlignment="1">
      <alignment horizontal="right" vertical="center" readingOrder="2"/>
    </xf>
    <xf numFmtId="168" fontId="20" fillId="0" borderId="0" xfId="17" applyFont="1" applyAlignment="1">
      <alignment horizontal="center" vertical="center"/>
    </xf>
    <xf numFmtId="168" fontId="8" fillId="0" borderId="0" xfId="17" applyFont="1" applyAlignment="1">
      <alignment vertical="center"/>
    </xf>
    <xf numFmtId="168" fontId="8" fillId="0" borderId="0" xfId="17" quotePrefix="1" applyFont="1" applyAlignment="1" applyProtection="1">
      <alignment horizontal="left" vertical="center"/>
    </xf>
    <xf numFmtId="168" fontId="7" fillId="0" borderId="0" xfId="17" applyFont="1" applyAlignment="1">
      <alignment horizontal="center" vertical="center"/>
    </xf>
    <xf numFmtId="168" fontId="8" fillId="0" borderId="0" xfId="17" applyFont="1" applyAlignment="1" applyProtection="1">
      <alignment horizontal="left" vertical="center"/>
    </xf>
    <xf numFmtId="3" fontId="7" fillId="0" borderId="0" xfId="17" applyNumberFormat="1" applyFont="1" applyAlignment="1">
      <alignment horizontal="right" vertical="center"/>
    </xf>
    <xf numFmtId="3" fontId="8" fillId="0" borderId="0" xfId="17" applyNumberFormat="1" applyFont="1" applyAlignment="1">
      <alignment horizontal="right" vertical="center"/>
    </xf>
    <xf numFmtId="168" fontId="7" fillId="0" borderId="0" xfId="17" quotePrefix="1" applyFont="1" applyAlignment="1" applyProtection="1">
      <alignment horizontal="left" vertical="center"/>
    </xf>
    <xf numFmtId="170" fontId="8" fillId="0" borderId="0" xfId="17" applyNumberFormat="1" applyFont="1" applyAlignment="1">
      <alignment horizontal="right" vertical="center"/>
    </xf>
    <xf numFmtId="171" fontId="7" fillId="0" borderId="0" xfId="17" applyNumberFormat="1" applyFont="1" applyAlignment="1">
      <alignment vertical="center"/>
    </xf>
    <xf numFmtId="170" fontId="8" fillId="0" borderId="0" xfId="17" applyNumberFormat="1" applyFont="1" applyAlignment="1">
      <alignment vertical="center"/>
    </xf>
    <xf numFmtId="182" fontId="8" fillId="3" borderId="0" xfId="5" applyNumberFormat="1" applyFont="1" applyFill="1" applyBorder="1" applyAlignment="1">
      <alignment horizontal="right" vertical="center"/>
    </xf>
    <xf numFmtId="168" fontId="8" fillId="0" borderId="0" xfId="17" applyFont="1" applyAlignment="1">
      <alignment horizontal="right" vertical="center"/>
    </xf>
    <xf numFmtId="182" fontId="8" fillId="3" borderId="0" xfId="5" applyNumberFormat="1" applyFont="1" applyFill="1" applyAlignment="1">
      <alignment horizontal="right"/>
    </xf>
    <xf numFmtId="168" fontId="10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horizontal="right" wrapText="1"/>
    </xf>
    <xf numFmtId="168" fontId="18" fillId="3" borderId="0" xfId="10" applyNumberFormat="1" applyFont="1" applyFill="1" applyAlignment="1">
      <alignment vertical="center"/>
    </xf>
    <xf numFmtId="172" fontId="18" fillId="3" borderId="0" xfId="10" applyNumberFormat="1" applyFont="1" applyFill="1" applyAlignment="1">
      <alignment vertical="center"/>
    </xf>
    <xf numFmtId="168" fontId="12" fillId="3" borderId="0" xfId="10" applyNumberFormat="1" applyFont="1" applyFill="1" applyAlignment="1">
      <alignment vertical="center"/>
    </xf>
    <xf numFmtId="168" fontId="35" fillId="3" borderId="0" xfId="0" applyFont="1" applyFill="1" applyAlignment="1">
      <alignment vertical="center"/>
    </xf>
    <xf numFmtId="168" fontId="17" fillId="3" borderId="0" xfId="10" applyNumberFormat="1" applyFont="1" applyFill="1" applyAlignment="1">
      <alignment vertical="center"/>
    </xf>
    <xf numFmtId="168" fontId="12" fillId="3" borderId="0" xfId="10" quotePrefix="1" applyNumberFormat="1" applyFont="1" applyFill="1" applyAlignment="1">
      <alignment horizontal="left" vertical="center"/>
    </xf>
    <xf numFmtId="168" fontId="15" fillId="3" borderId="0" xfId="10" applyNumberFormat="1" applyFont="1" applyFill="1" applyAlignment="1">
      <alignment horizontal="right"/>
    </xf>
    <xf numFmtId="168" fontId="18" fillId="3" borderId="0" xfId="10" applyNumberFormat="1" applyFont="1" applyFill="1" applyAlignment="1">
      <alignment horizontal="right"/>
    </xf>
    <xf numFmtId="168" fontId="10" fillId="3" borderId="0" xfId="10" quotePrefix="1" applyNumberFormat="1" applyFont="1" applyFill="1" applyAlignment="1">
      <alignment horizontal="left" vertical="center"/>
    </xf>
    <xf numFmtId="172" fontId="8" fillId="3" borderId="0" xfId="0" applyNumberFormat="1" applyFont="1" applyFill="1"/>
    <xf numFmtId="168" fontId="10" fillId="3" borderId="0" xfId="10" applyNumberFormat="1" applyFont="1" applyFill="1" applyAlignment="1">
      <alignment vertical="center"/>
    </xf>
    <xf numFmtId="174" fontId="8" fillId="3" borderId="0" xfId="10" applyNumberFormat="1" applyFont="1" applyFill="1"/>
    <xf numFmtId="168" fontId="12" fillId="3" borderId="0" xfId="10" applyNumberFormat="1" applyFont="1" applyFill="1" applyAlignment="1">
      <alignment horizontal="right" vertical="center"/>
    </xf>
    <xf numFmtId="168" fontId="18" fillId="3" borderId="0" xfId="10" quotePrefix="1" applyNumberFormat="1" applyFont="1" applyFill="1" applyAlignment="1">
      <alignment horizontal="left" vertical="center"/>
    </xf>
    <xf numFmtId="174" fontId="8" fillId="3" borderId="0" xfId="0" applyNumberFormat="1" applyFont="1" applyFill="1" applyAlignment="1"/>
    <xf numFmtId="183" fontId="8" fillId="3" borderId="0" xfId="5" applyNumberFormat="1" applyFont="1" applyFill="1"/>
    <xf numFmtId="0" fontId="41" fillId="0" borderId="0" xfId="19" applyFont="1" applyAlignment="1"/>
    <xf numFmtId="0" fontId="1" fillId="0" borderId="0" xfId="19"/>
    <xf numFmtId="0" fontId="43" fillId="0" borderId="0" xfId="19" applyFont="1" applyAlignment="1">
      <alignment horizontal="left" vertical="center" wrapText="1" readingOrder="1"/>
    </xf>
    <xf numFmtId="0" fontId="43" fillId="0" borderId="0" xfId="19" applyFont="1" applyAlignment="1">
      <alignment horizontal="right" vertical="center" wrapText="1" readingOrder="2"/>
    </xf>
    <xf numFmtId="0" fontId="46" fillId="0" borderId="0" xfId="23" applyFont="1" applyAlignment="1" applyProtection="1">
      <alignment horizontal="left" vertical="center" wrapText="1" readingOrder="1"/>
    </xf>
    <xf numFmtId="43" fontId="46" fillId="0" borderId="0" xfId="23" applyNumberFormat="1" applyFont="1" applyAlignment="1" applyProtection="1">
      <alignment horizontal="right" vertical="center" wrapText="1" readingOrder="2"/>
    </xf>
    <xf numFmtId="0" fontId="46" fillId="0" borderId="0" xfId="23" applyFont="1" applyAlignment="1" applyProtection="1">
      <alignment horizontal="right" vertical="center" wrapText="1" readingOrder="2"/>
    </xf>
    <xf numFmtId="0" fontId="47" fillId="0" borderId="0" xfId="19" applyFont="1"/>
    <xf numFmtId="168" fontId="15" fillId="0" borderId="0" xfId="0" applyFont="1" applyAlignment="1">
      <alignment vertical="center"/>
    </xf>
    <xf numFmtId="181" fontId="9" fillId="3" borderId="0" xfId="0" applyNumberFormat="1" applyFont="1" applyFill="1" applyAlignment="1">
      <alignment horizontal="right" vertical="center"/>
    </xf>
    <xf numFmtId="168" fontId="18" fillId="0" borderId="0" xfId="0" applyFont="1" applyAlignment="1">
      <alignment horizontal="right" vertical="center"/>
    </xf>
    <xf numFmtId="168" fontId="15" fillId="0" borderId="0" xfId="0" applyFont="1" applyAlignment="1">
      <alignment horizontal="left" vertical="center"/>
    </xf>
    <xf numFmtId="3" fontId="9" fillId="3" borderId="0" xfId="5" applyNumberFormat="1" applyFont="1" applyFill="1" applyAlignment="1">
      <alignment horizontal="right" vertical="center"/>
    </xf>
    <xf numFmtId="181" fontId="9" fillId="0" borderId="0" xfId="0" applyNumberFormat="1" applyFont="1" applyAlignment="1">
      <alignment horizontal="right" vertical="center"/>
    </xf>
    <xf numFmtId="0" fontId="7" fillId="0" borderId="0" xfId="9" quotePrefix="1" applyFont="1" applyAlignment="1">
      <alignment horizontal="right" vertical="center" readingOrder="2"/>
    </xf>
    <xf numFmtId="168" fontId="7" fillId="0" borderId="0" xfId="0" quotePrefix="1" applyFont="1" applyAlignment="1">
      <alignment horizontal="right" vertical="center"/>
    </xf>
    <xf numFmtId="168" fontId="29" fillId="0" borderId="0" xfId="0" applyFont="1" applyAlignment="1">
      <alignment horizontal="center" vertical="center"/>
    </xf>
    <xf numFmtId="168" fontId="30" fillId="0" borderId="0" xfId="0" applyFont="1" applyAlignment="1">
      <alignment horizontal="center" vertical="center"/>
    </xf>
    <xf numFmtId="168" fontId="31" fillId="0" borderId="0" xfId="0" applyFont="1" applyAlignment="1">
      <alignment horizontal="center" vertical="center"/>
    </xf>
    <xf numFmtId="168" fontId="20" fillId="0" borderId="0" xfId="0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68" fontId="11" fillId="0" borderId="0" xfId="0" applyFont="1" applyAlignment="1">
      <alignment horizontal="right" vertical="center" readingOrder="2"/>
    </xf>
    <xf numFmtId="168" fontId="11" fillId="0" borderId="0" xfId="0" quotePrefix="1" applyFont="1" applyAlignment="1">
      <alignment horizontal="right" vertical="center" readingOrder="2"/>
    </xf>
    <xf numFmtId="168" fontId="11" fillId="3" borderId="0" xfId="0" quotePrefix="1" applyFont="1" applyFill="1" applyAlignment="1">
      <alignment horizontal="right" vertical="center" readingOrder="2"/>
    </xf>
    <xf numFmtId="168" fontId="12" fillId="0" borderId="0" xfId="17" quotePrefix="1" applyFont="1" applyBorder="1" applyAlignment="1" applyProtection="1">
      <alignment horizontal="left" vertical="center"/>
    </xf>
    <xf numFmtId="168" fontId="11" fillId="0" borderId="0" xfId="17" applyFont="1" applyBorder="1" applyAlignment="1">
      <alignment horizontal="right" vertical="center" readingOrder="2"/>
    </xf>
    <xf numFmtId="168" fontId="11" fillId="0" borderId="0" xfId="17" quotePrefix="1" applyFont="1" applyBorder="1" applyAlignment="1">
      <alignment horizontal="right" vertical="center" readingOrder="2"/>
    </xf>
  </cellXfs>
  <cellStyles count="24">
    <cellStyle name="‏_x001d_ً½_x000c_'ے-_x000d_ ےU_x0001_ٌ_x0005_ˆ_x0008__x0007__x0001__x0001_" xfId="1"/>
    <cellStyle name="Comma [0]" xfId="2"/>
    <cellStyle name="Currency [0]" xfId="3"/>
    <cellStyle name="Euro" xfId="4"/>
    <cellStyle name="Lien hypertexte" xfId="23" builtinId="8"/>
    <cellStyle name="Milliers" xfId="5" builtinId="3"/>
    <cellStyle name="Milliers 10" xfId="21"/>
    <cellStyle name="Milliers 2" xfId="20"/>
    <cellStyle name="Motif" xfId="6"/>
    <cellStyle name="MS_Arabic" xfId="7"/>
    <cellStyle name="Normal" xfId="0" builtinId="0"/>
    <cellStyle name="Normal 2" xfId="8"/>
    <cellStyle name="Normal 2 2" xfId="17"/>
    <cellStyle name="Normal 2 3" xfId="22"/>
    <cellStyle name="Normal 3" xfId="9"/>
    <cellStyle name="Normal 4" xfId="16"/>
    <cellStyle name="Normal 5" xfId="18"/>
    <cellStyle name="Normal 6" xfId="19"/>
    <cellStyle name="Normal_graphiques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6"/>
  <c:chart>
    <c:title>
      <c:tx>
        <c:rich>
          <a:bodyPr/>
          <a:lstStyle/>
          <a:p>
            <a:pPr>
              <a:defRPr/>
            </a:pPr>
            <a:r>
              <a:rPr lang="ar-MA"/>
              <a:t> مداخيل الميزانية العامة للدولة : إنجازات </a:t>
            </a:r>
            <a:r>
              <a:rPr lang="fr-FR"/>
              <a:t>2019</a:t>
            </a:r>
            <a:r>
              <a:rPr lang="ar-MA"/>
              <a:t>   </a:t>
            </a:r>
          </a:p>
          <a:p>
            <a:pPr>
              <a:defRPr/>
            </a:pPr>
            <a:r>
              <a:rPr lang="fr-FR"/>
              <a:t>Recettes du budget général de l'état : Réalisations 2019</a:t>
            </a:r>
          </a:p>
          <a:p>
            <a:pPr>
              <a:defRPr/>
            </a:pPr>
            <a:endParaRPr lang="fr-FR"/>
          </a:p>
          <a:p>
            <a:pPr>
              <a:defRPr/>
            </a:pPr>
            <a:endParaRPr lang="fr-FR"/>
          </a:p>
          <a:p>
            <a:pPr>
              <a:defRPr/>
            </a:pPr>
            <a:endParaRPr lang="fr-FR"/>
          </a:p>
        </c:rich>
      </c:tx>
      <c:layout>
        <c:manualLayout>
          <c:xMode val="edge"/>
          <c:yMode val="edge"/>
          <c:x val="0.13488372093023257"/>
          <c:y val="3.4482568081893615E-2"/>
        </c:manualLayout>
      </c:layout>
    </c:title>
    <c:view3D>
      <c:perspective val="0"/>
    </c:view3D>
    <c:plotArea>
      <c:layout>
        <c:manualLayout>
          <c:layoutTarget val="inner"/>
          <c:xMode val="edge"/>
          <c:yMode val="edge"/>
          <c:x val="0.15573791268825871"/>
          <c:y val="0.25894763460899761"/>
          <c:w val="0.57350035790980669"/>
          <c:h val="0.34982169828444676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738157559306454E-2"/>
                  <c:y val="-4.7551409537395783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3B-4D39-9B53-67D67F545211}"/>
                </c:ext>
              </c:extLst>
            </c:dLbl>
            <c:dLbl>
              <c:idx val="1"/>
              <c:layout>
                <c:manualLayout>
                  <c:x val="-4.7672228385952441E-2"/>
                  <c:y val="-0.12533195339925318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3B-4D39-9B53-67D67F545211}"/>
                </c:ext>
              </c:extLst>
            </c:dLbl>
            <c:dLbl>
              <c:idx val="2"/>
              <c:layout>
                <c:manualLayout>
                  <c:x val="2.7359781121751026E-2"/>
                  <c:y val="-6.2776557903619523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3B-4D39-9B53-67D67F545211}"/>
                </c:ext>
              </c:extLst>
            </c:dLbl>
            <c:numFmt formatCode="0.0%" sourceLinked="0"/>
            <c:dLblPos val="outEnd"/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'graphique Budget '!$A$7:$A$9</c:f>
              <c:strCache>
                <c:ptCount val="3"/>
                <c:pt idx="0">
                  <c:v>Recettes fiscales    موارد جبائية</c:v>
                </c:pt>
                <c:pt idx="1">
                  <c:v>Recettes d'emprunt    مداخيل الإقتراض</c:v>
                </c:pt>
                <c:pt idx="2">
                  <c:v>Autres recettes    مداخيل أخرى</c:v>
                </c:pt>
              </c:strCache>
            </c:strRef>
          </c:cat>
          <c:val>
            <c:numRef>
              <c:f>'graphique Budget '!$B$7:$B$9</c:f>
              <c:numCache>
                <c:formatCode>#,##0.0</c:formatCode>
                <c:ptCount val="3"/>
                <c:pt idx="0">
                  <c:v>60.283611075454878</c:v>
                </c:pt>
                <c:pt idx="1">
                  <c:v>11.002790917692227</c:v>
                </c:pt>
                <c:pt idx="2">
                  <c:v>28.713598006852891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13B-4D39-9B53-67D67F545211}"/>
            </c:ext>
          </c:extLst>
        </c:ser>
      </c:pie3DChart>
    </c:plotArea>
    <c:legend>
      <c:legendPos val="r"/>
      <c:layout>
        <c:manualLayout>
          <c:xMode val="edge"/>
          <c:yMode val="edge"/>
          <c:x val="3.4196786007809635E-2"/>
          <c:y val="0.73863942682841"/>
          <c:w val="0.93941120996239058"/>
          <c:h val="0.12717752276807259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perspective val="0"/>
    </c:view3D>
    <c:plotArea>
      <c:layout/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EB6F-4A08-92F6-DCB766B184F4}"/>
              </c:ext>
            </c:extLst>
          </c:dPt>
          <c:val>
            <c:numLit>
              <c:formatCode>General</c:formatCode>
              <c:ptCount val="1"/>
              <c:pt idx="0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6F-4A08-92F6-DCB766B184F4}"/>
            </c:ext>
          </c:extLst>
        </c:ser>
        <c:ser>
          <c:idx val="2"/>
          <c:order val="1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EB6F-4A08-92F6-DCB766B184F4}"/>
              </c:ext>
            </c:extLst>
          </c:dPt>
          <c:val>
            <c:numLit>
              <c:formatCode>General</c:formatCode>
              <c:ptCount val="1"/>
              <c:pt idx="0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B6F-4A08-92F6-DCB766B184F4}"/>
            </c:ext>
          </c:extLst>
        </c:ser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6"/>
  <c:chart>
    <c:title>
      <c:tx>
        <c:rich>
          <a:bodyPr/>
          <a:lstStyle/>
          <a:p>
            <a:pPr>
              <a:defRPr/>
            </a:pPr>
            <a:r>
              <a:rPr lang="ar-MA"/>
              <a:t>نفقات الميزانية العامة للدولة : إنجازات </a:t>
            </a:r>
            <a:r>
              <a:rPr lang="fr-FR"/>
              <a:t>2019</a:t>
            </a:r>
            <a:endParaRPr lang="ar-MA"/>
          </a:p>
          <a:p>
            <a:pPr>
              <a:defRPr/>
            </a:pPr>
            <a:r>
              <a:rPr lang="fr-FR"/>
              <a:t>Dépenses du budget général de l'Etat : Réalisations 2019</a:t>
            </a:r>
          </a:p>
          <a:p>
            <a:pPr>
              <a:defRPr/>
            </a:pPr>
            <a:endParaRPr lang="fr-FR"/>
          </a:p>
        </c:rich>
      </c:tx>
      <c:layout>
        <c:manualLayout>
          <c:xMode val="edge"/>
          <c:yMode val="edge"/>
          <c:x val="0.15125295014515774"/>
          <c:y val="4.0651095083702765E-2"/>
        </c:manualLayout>
      </c:layout>
    </c:title>
    <c:view3D>
      <c:perspective val="0"/>
    </c:view3D>
    <c:plotArea>
      <c:layout>
        <c:manualLayout>
          <c:layoutTarget val="inner"/>
          <c:xMode val="edge"/>
          <c:yMode val="edge"/>
          <c:x val="0.15999679748254458"/>
          <c:y val="0.37158820812634702"/>
          <c:w val="0.64755709274658824"/>
          <c:h val="0.3537199569407113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0.129756539053308"/>
                  <c:y val="-0.1507422301826032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25-4EDA-846D-5DAD3FD07285}"/>
                </c:ext>
              </c:extLst>
            </c:dLbl>
            <c:dLbl>
              <c:idx val="1"/>
              <c:layout>
                <c:manualLayout>
                  <c:x val="-4.6363680667237832E-2"/>
                  <c:y val="-6.6231849774142745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25-4EDA-846D-5DAD3FD07285}"/>
                </c:ext>
              </c:extLst>
            </c:dLbl>
            <c:dLbl>
              <c:idx val="2"/>
              <c:layout>
                <c:manualLayout>
                  <c:x val="6.4551473506130039E-2"/>
                  <c:y val="-5.4107442578261382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25-4EDA-846D-5DAD3FD07285}"/>
                </c:ext>
              </c:extLst>
            </c:dLbl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'graphique Budget '!$A$24:$A$26</c:f>
              <c:strCache>
                <c:ptCount val="3"/>
                <c:pt idx="0">
                  <c:v>Dépenses de fonctionnement   نفقات التسيير</c:v>
                </c:pt>
                <c:pt idx="1">
                  <c:v>Dépenses d'équipement        نفقات التجهيز    </c:v>
                </c:pt>
                <c:pt idx="2">
                  <c:v>Dépenses de la dette          الدين العمومي</c:v>
                </c:pt>
              </c:strCache>
            </c:strRef>
          </c:cat>
          <c:val>
            <c:numRef>
              <c:f>'graphique Budget '!$B$24:$B$26</c:f>
              <c:numCache>
                <c:formatCode>0.0</c:formatCode>
                <c:ptCount val="3"/>
                <c:pt idx="0">
                  <c:v>59</c:v>
                </c:pt>
                <c:pt idx="1">
                  <c:v>19.285509127636125</c:v>
                </c:pt>
                <c:pt idx="2">
                  <c:v>21.715970914045169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025-4EDA-846D-5DAD3FD07285}"/>
            </c:ext>
          </c:extLst>
        </c:ser>
      </c:pie3DChart>
    </c:plotArea>
    <c:legend>
      <c:legendPos val="r"/>
      <c:layout>
        <c:manualLayout>
          <c:xMode val="edge"/>
          <c:yMode val="edge"/>
          <c:x val="9.2308163593371201E-3"/>
          <c:y val="0.8097723813935026"/>
          <c:w val="0.97079951682236565"/>
          <c:h val="0.10056441474227502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49212598450000189" footer="0.49212598450000189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990600</xdr:colOff>
      <xdr:row>1</xdr:row>
      <xdr:rowOff>0</xdr:rowOff>
    </xdr:from>
    <xdr:to>
      <xdr:col>16</xdr:col>
      <xdr:colOff>676275</xdr:colOff>
      <xdr:row>21</xdr:row>
      <xdr:rowOff>123825</xdr:rowOff>
    </xdr:to>
    <xdr:graphicFrame macro="">
      <xdr:nvGraphicFramePr>
        <xdr:cNvPr id="1701182" name="Graphique 1">
          <a:extLst>
            <a:ext uri="{FF2B5EF4-FFF2-40B4-BE49-F238E27FC236}">
              <a16:creationId xmlns="" xmlns:a16="http://schemas.microsoft.com/office/drawing/2014/main" id="{00000000-0008-0000-0900-00003EF51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39</xdr:row>
      <xdr:rowOff>123825</xdr:rowOff>
    </xdr:from>
    <xdr:to>
      <xdr:col>16</xdr:col>
      <xdr:colOff>0</xdr:colOff>
      <xdr:row>40</xdr:row>
      <xdr:rowOff>9525</xdr:rowOff>
    </xdr:to>
    <xdr:graphicFrame macro="">
      <xdr:nvGraphicFramePr>
        <xdr:cNvPr id="1701183" name="Graphique 2">
          <a:extLst>
            <a:ext uri="{FF2B5EF4-FFF2-40B4-BE49-F238E27FC236}">
              <a16:creationId xmlns="" xmlns:a16="http://schemas.microsoft.com/office/drawing/2014/main" id="{00000000-0008-0000-0900-00003FF51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800100</xdr:colOff>
      <xdr:row>24</xdr:row>
      <xdr:rowOff>104775</xdr:rowOff>
    </xdr:from>
    <xdr:to>
      <xdr:col>16</xdr:col>
      <xdr:colOff>561974</xdr:colOff>
      <xdr:row>47</xdr:row>
      <xdr:rowOff>0</xdr:rowOff>
    </xdr:to>
    <xdr:graphicFrame macro="">
      <xdr:nvGraphicFramePr>
        <xdr:cNvPr id="1701184" name="Graphique 3">
          <a:extLst>
            <a:ext uri="{FF2B5EF4-FFF2-40B4-BE49-F238E27FC236}">
              <a16:creationId xmlns="" xmlns:a16="http://schemas.microsoft.com/office/drawing/2014/main" id="{00000000-0008-0000-0900-000040F51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5:L32"/>
  <sheetViews>
    <sheetView showGridLines="0" view="pageLayout" topLeftCell="A7" workbookViewId="0">
      <selection activeCell="A18" sqref="A18"/>
    </sheetView>
  </sheetViews>
  <sheetFormatPr baseColWidth="10" defaultColWidth="9" defaultRowHeight="12.75"/>
  <cols>
    <col min="1" max="3" width="9" style="14"/>
    <col min="4" max="10" width="9.625" style="14" customWidth="1"/>
    <col min="11" max="11" width="9" style="14"/>
    <col min="12" max="12" width="13" style="14" customWidth="1"/>
    <col min="13" max="16384" width="9" style="14"/>
  </cols>
  <sheetData>
    <row r="25" spans="1:12" ht="37.5">
      <c r="A25" s="338" t="s">
        <v>263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</row>
    <row r="27" spans="1:12" ht="49.5">
      <c r="A27" s="339" t="s">
        <v>3</v>
      </c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</row>
    <row r="30" spans="1:12" ht="25.5">
      <c r="A30" s="340" t="s">
        <v>144</v>
      </c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</row>
    <row r="32" spans="1:12" ht="37.5">
      <c r="A32" s="338" t="s">
        <v>114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</row>
  </sheetData>
  <mergeCells count="4">
    <mergeCell ref="A25:L25"/>
    <mergeCell ref="A27:L27"/>
    <mergeCell ref="A30:L30"/>
    <mergeCell ref="A32:L32"/>
  </mergeCells>
  <phoneticPr fontId="6" type="noConversion"/>
  <pageMargins left="0.78740157480314965" right="0.51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10"/>
  <sheetViews>
    <sheetView workbookViewId="0">
      <selection activeCell="A20" sqref="A20"/>
    </sheetView>
  </sheetViews>
  <sheetFormatPr baseColWidth="10" defaultRowHeight="15"/>
  <cols>
    <col min="1" max="1" width="75" style="323" customWidth="1"/>
    <col min="2" max="2" width="64.25" style="323" customWidth="1"/>
    <col min="3" max="16384" width="11" style="323"/>
  </cols>
  <sheetData>
    <row r="1" spans="1:2" s="322" customFormat="1" ht="35.25" customHeight="1">
      <c r="A1" s="324" t="s">
        <v>453</v>
      </c>
      <c r="B1" s="325" t="s">
        <v>463</v>
      </c>
    </row>
    <row r="2" spans="1:2" s="322" customFormat="1" ht="25.5" customHeight="1">
      <c r="A2" s="326" t="s">
        <v>454</v>
      </c>
      <c r="B2" s="327" t="s">
        <v>464</v>
      </c>
    </row>
    <row r="3" spans="1:2" s="322" customFormat="1" ht="25.5" customHeight="1">
      <c r="A3" s="326" t="s">
        <v>455</v>
      </c>
      <c r="B3" s="328" t="s">
        <v>456</v>
      </c>
    </row>
    <row r="4" spans="1:2" s="322" customFormat="1" ht="25.5" customHeight="1">
      <c r="A4" s="326" t="s">
        <v>457</v>
      </c>
      <c r="B4" s="327" t="s">
        <v>465</v>
      </c>
    </row>
    <row r="5" spans="1:2" s="322" customFormat="1" ht="25.5" customHeight="1">
      <c r="A5" s="326" t="s">
        <v>458</v>
      </c>
      <c r="B5" s="327" t="s">
        <v>466</v>
      </c>
    </row>
    <row r="6" spans="1:2" s="322" customFormat="1" ht="25.5" customHeight="1">
      <c r="A6" s="326" t="s">
        <v>461</v>
      </c>
      <c r="B6" s="327" t="s">
        <v>467</v>
      </c>
    </row>
    <row r="7" spans="1:2" s="322" customFormat="1" ht="25.5" customHeight="1">
      <c r="A7" s="326" t="s">
        <v>462</v>
      </c>
      <c r="B7" s="327" t="s">
        <v>468</v>
      </c>
    </row>
    <row r="8" spans="1:2" s="322" customFormat="1" ht="25.5" customHeight="1">
      <c r="A8" s="326" t="s">
        <v>459</v>
      </c>
      <c r="B8" s="327" t="s">
        <v>469</v>
      </c>
    </row>
    <row r="9" spans="1:2" s="322" customFormat="1" ht="25.5" customHeight="1">
      <c r="A9" s="326" t="s">
        <v>460</v>
      </c>
      <c r="B9" s="327" t="s">
        <v>470</v>
      </c>
    </row>
    <row r="10" spans="1:2" ht="18.75">
      <c r="A10" s="329"/>
      <c r="B10" s="329"/>
    </row>
  </sheetData>
  <hyperlinks>
    <hyperlink ref="A2:B2" location="'1'!A1" display=" 1- Loi de Finances  2019 "/>
    <hyperlink ref="A3:B3" location="'2'!A1" display=" 2- Evolution de la situation de la Trésorerie Générale "/>
    <hyperlink ref="A4:B4" location="'3'!A1" display=" 3-Evolution du recouvrement budgétaire: Estimations "/>
    <hyperlink ref="A5:B5" location="'4'!A1" display=" 4- Recouvrements budgétaires: Réalisations "/>
    <hyperlink ref="A6:B6" location="'5'!A1" display=" 5- Emissions de la Trésorerie Générale : Dépenses   d'investissement par ministère"/>
    <hyperlink ref="A7:B7" location="'6'!A1" display=" 6- Emissions de la Trésorerie Générale: Dépenses de fonctionnement par ministère  "/>
    <hyperlink ref="A8:B8" location="'7'!A1" display=" 7- Emissions de la Trésorerie Générale : Estimations "/>
    <hyperlink ref="A9:B9" location="'8'!A1" display=" 8- Evolution des charges et ressources du Trésor 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H62"/>
  <sheetViews>
    <sheetView showGridLines="0" view="pageLayout" topLeftCell="A21" zoomScale="115" zoomScalePageLayoutView="115" workbookViewId="0">
      <selection activeCell="A30" sqref="A30"/>
    </sheetView>
  </sheetViews>
  <sheetFormatPr baseColWidth="10" defaultColWidth="9" defaultRowHeight="15"/>
  <cols>
    <col min="1" max="1" width="48.25" style="14" customWidth="1"/>
    <col min="2" max="2" width="18.125" style="14" customWidth="1"/>
    <col min="3" max="3" width="13.5" style="14" customWidth="1"/>
    <col min="4" max="4" width="37" style="10" customWidth="1"/>
    <col min="5" max="5" width="4.625" style="14" customWidth="1"/>
    <col min="6" max="6" width="42.625" style="14" customWidth="1"/>
    <col min="7" max="7" width="9.875" style="14" bestFit="1" customWidth="1"/>
    <col min="8" max="16384" width="9" style="14"/>
  </cols>
  <sheetData>
    <row r="1" spans="1:8" s="16" customFormat="1" ht="24.75" customHeight="1">
      <c r="A1" s="6" t="s">
        <v>0</v>
      </c>
      <c r="B1" s="14"/>
      <c r="C1" s="14"/>
      <c r="D1" s="15" t="s">
        <v>21</v>
      </c>
      <c r="E1" s="14"/>
    </row>
    <row r="2" spans="1:8" s="2" customFormat="1" ht="19.5" customHeight="1">
      <c r="B2" s="14" t="s">
        <v>1</v>
      </c>
      <c r="C2" s="12"/>
      <c r="D2" s="65"/>
      <c r="E2" s="14"/>
    </row>
    <row r="3" spans="1:8" s="2" customFormat="1" ht="19.5" customHeight="1">
      <c r="A3" s="173" t="s">
        <v>304</v>
      </c>
      <c r="B3" s="14"/>
      <c r="D3" s="172" t="s">
        <v>305</v>
      </c>
      <c r="E3" s="14"/>
    </row>
    <row r="4" spans="1:8" s="2" customFormat="1" ht="29.25" customHeight="1">
      <c r="A4" s="66"/>
      <c r="B4" s="14"/>
      <c r="C4" s="67"/>
      <c r="D4" s="70"/>
      <c r="E4" s="14"/>
    </row>
    <row r="5" spans="1:8" s="2" customFormat="1" ht="19.5" customHeight="1">
      <c r="A5" s="66"/>
      <c r="B5" s="14"/>
      <c r="C5" s="67"/>
      <c r="D5" s="40"/>
      <c r="E5" s="14"/>
    </row>
    <row r="6" spans="1:8" s="2" customFormat="1" ht="16.5" customHeight="1">
      <c r="A6" s="4" t="s">
        <v>5</v>
      </c>
      <c r="B6" s="19" t="s">
        <v>99</v>
      </c>
      <c r="C6" s="108" t="s">
        <v>98</v>
      </c>
      <c r="D6" s="32" t="s">
        <v>66</v>
      </c>
      <c r="E6" s="14"/>
    </row>
    <row r="7" spans="1:8" s="2" customFormat="1" ht="13.5" customHeight="1">
      <c r="B7" s="109" t="s">
        <v>91</v>
      </c>
      <c r="C7" s="110" t="s">
        <v>90</v>
      </c>
      <c r="D7" s="8"/>
      <c r="E7" s="14"/>
    </row>
    <row r="8" spans="1:8" s="2" customFormat="1" ht="21" customHeight="1">
      <c r="A8" s="14"/>
      <c r="B8" s="22"/>
      <c r="C8" s="14"/>
      <c r="D8" s="40"/>
      <c r="E8" s="14"/>
    </row>
    <row r="9" spans="1:8" s="8" customFormat="1" ht="22.5" customHeight="1">
      <c r="A9" s="53" t="s">
        <v>221</v>
      </c>
      <c r="B9" s="175">
        <f>B10+B19+B23</f>
        <v>396330.86099999998</v>
      </c>
      <c r="C9" s="175">
        <v>354243.00099999999</v>
      </c>
      <c r="D9" s="54" t="s">
        <v>22</v>
      </c>
      <c r="E9" s="14"/>
      <c r="F9" s="21"/>
      <c r="G9" s="2"/>
      <c r="H9" s="2"/>
    </row>
    <row r="10" spans="1:8" s="2" customFormat="1" ht="17.100000000000001" customHeight="1">
      <c r="A10" s="2" t="s">
        <v>250</v>
      </c>
      <c r="B10" s="175">
        <v>221585.34299999999</v>
      </c>
      <c r="C10" s="180">
        <v>0</v>
      </c>
      <c r="D10" s="40" t="s">
        <v>92</v>
      </c>
      <c r="E10" s="14"/>
    </row>
    <row r="11" spans="1:8" ht="17.100000000000001" customHeight="1">
      <c r="A11" s="5" t="s">
        <v>134</v>
      </c>
      <c r="B11" s="175"/>
      <c r="C11" s="175"/>
      <c r="D11" s="43" t="s">
        <v>149</v>
      </c>
      <c r="F11" s="2"/>
      <c r="G11" s="2"/>
      <c r="H11" s="2"/>
    </row>
    <row r="12" spans="1:8" ht="17.100000000000001" customHeight="1">
      <c r="A12" s="5" t="s">
        <v>146</v>
      </c>
      <c r="B12" s="174">
        <v>138084.18100000001</v>
      </c>
      <c r="C12" s="180">
        <v>0</v>
      </c>
      <c r="D12" s="43" t="s">
        <v>231</v>
      </c>
      <c r="F12" s="2"/>
      <c r="G12" s="2"/>
      <c r="H12" s="2"/>
    </row>
    <row r="13" spans="1:8" ht="17.100000000000001" customHeight="1">
      <c r="A13" s="14" t="s">
        <v>147</v>
      </c>
      <c r="B13" s="174">
        <v>48291.631000000001</v>
      </c>
      <c r="C13" s="180">
        <v>0</v>
      </c>
      <c r="D13" s="43" t="s">
        <v>230</v>
      </c>
      <c r="F13" s="2"/>
      <c r="G13" s="2"/>
      <c r="H13" s="2"/>
    </row>
    <row r="14" spans="1:8" ht="17.100000000000001" customHeight="1">
      <c r="A14" s="14" t="s">
        <v>148</v>
      </c>
      <c r="B14" s="174">
        <v>24651.210999999999</v>
      </c>
      <c r="C14" s="180">
        <v>0</v>
      </c>
      <c r="D14" s="43" t="s">
        <v>229</v>
      </c>
      <c r="F14" s="2"/>
      <c r="G14" s="2"/>
      <c r="H14" s="2"/>
    </row>
    <row r="15" spans="1:8" ht="17.100000000000001" customHeight="1">
      <c r="A15" s="14" t="s">
        <v>281</v>
      </c>
      <c r="B15" s="174"/>
      <c r="C15" s="180"/>
      <c r="D15" s="43" t="s">
        <v>272</v>
      </c>
      <c r="F15" s="111"/>
      <c r="G15" s="2"/>
      <c r="H15" s="2"/>
    </row>
    <row r="16" spans="1:8" ht="17.100000000000001" customHeight="1">
      <c r="A16" s="14" t="s">
        <v>270</v>
      </c>
      <c r="B16" s="174">
        <v>8158.32</v>
      </c>
      <c r="C16" s="180">
        <v>0</v>
      </c>
      <c r="D16" s="43" t="s">
        <v>271</v>
      </c>
      <c r="F16" s="111"/>
      <c r="G16" s="2"/>
      <c r="H16" s="2"/>
    </row>
    <row r="17" spans="1:8" ht="17.100000000000001" customHeight="1">
      <c r="A17" s="14" t="s">
        <v>279</v>
      </c>
      <c r="B17" s="174">
        <v>2400</v>
      </c>
      <c r="C17" s="180">
        <v>0</v>
      </c>
      <c r="D17" s="43" t="s">
        <v>228</v>
      </c>
      <c r="F17" s="111"/>
      <c r="G17" s="2"/>
      <c r="H17" s="2"/>
    </row>
    <row r="18" spans="1:8" ht="22.5" customHeight="1">
      <c r="A18" s="4"/>
      <c r="B18" s="175"/>
      <c r="C18" s="175"/>
      <c r="D18" s="48"/>
      <c r="F18" s="2"/>
      <c r="G18" s="2"/>
      <c r="H18" s="2"/>
    </row>
    <row r="19" spans="1:8" ht="17.100000000000001" customHeight="1">
      <c r="A19" s="2" t="s">
        <v>59</v>
      </c>
      <c r="B19" s="175">
        <f>B20+B21</f>
        <v>96535.222999999998</v>
      </c>
      <c r="C19" s="180">
        <v>0</v>
      </c>
      <c r="D19" s="40" t="s">
        <v>93</v>
      </c>
      <c r="F19" s="176"/>
      <c r="G19" s="2"/>
      <c r="H19" s="2"/>
    </row>
    <row r="20" spans="1:8" ht="17.100000000000001" customHeight="1">
      <c r="A20" s="14" t="s">
        <v>232</v>
      </c>
      <c r="B20" s="174">
        <v>29023.019</v>
      </c>
      <c r="C20" s="180">
        <v>0</v>
      </c>
      <c r="D20" s="43" t="s">
        <v>227</v>
      </c>
      <c r="F20" s="2"/>
      <c r="G20" s="2"/>
      <c r="H20" s="2"/>
    </row>
    <row r="21" spans="1:8" ht="17.100000000000001" customHeight="1">
      <c r="A21" s="14" t="s">
        <v>151</v>
      </c>
      <c r="B21" s="174">
        <v>67512.203999999998</v>
      </c>
      <c r="C21" s="180">
        <v>0</v>
      </c>
      <c r="D21" s="43" t="s">
        <v>226</v>
      </c>
      <c r="F21" s="24"/>
    </row>
    <row r="22" spans="1:8" ht="22.5" customHeight="1">
      <c r="B22" s="175"/>
      <c r="C22" s="175"/>
      <c r="F22" s="24"/>
    </row>
    <row r="23" spans="1:8" s="2" customFormat="1" ht="17.100000000000001" customHeight="1">
      <c r="A23" s="2" t="s">
        <v>251</v>
      </c>
      <c r="B23" s="117">
        <v>78210.294999999998</v>
      </c>
      <c r="C23" s="180">
        <v>0</v>
      </c>
      <c r="D23" s="45" t="s">
        <v>4</v>
      </c>
      <c r="E23" s="14"/>
      <c r="F23" s="24"/>
    </row>
    <row r="24" spans="1:8" ht="22.5" customHeight="1">
      <c r="B24" s="175"/>
      <c r="C24" s="175"/>
      <c r="D24" s="61"/>
      <c r="F24" s="24"/>
      <c r="G24" s="2"/>
    </row>
    <row r="25" spans="1:8" s="2" customFormat="1" ht="22.5" customHeight="1">
      <c r="A25" s="8" t="s">
        <v>158</v>
      </c>
      <c r="B25" s="175">
        <f>B26+B27</f>
        <v>2236.9140000000002</v>
      </c>
      <c r="C25" s="175">
        <v>2236.9140000000002</v>
      </c>
      <c r="D25" s="40" t="s">
        <v>142</v>
      </c>
      <c r="F25" s="24"/>
    </row>
    <row r="26" spans="1:8" s="2" customFormat="1" ht="17.100000000000001" customHeight="1">
      <c r="A26" s="4" t="s">
        <v>152</v>
      </c>
      <c r="B26" s="174">
        <v>1939.5540000000001</v>
      </c>
      <c r="C26" s="174">
        <v>1939.5540000000001</v>
      </c>
      <c r="D26" s="43" t="s">
        <v>225</v>
      </c>
      <c r="F26" s="24"/>
    </row>
    <row r="27" spans="1:8" s="2" customFormat="1" ht="17.100000000000001" customHeight="1">
      <c r="A27" s="4" t="s">
        <v>153</v>
      </c>
      <c r="B27" s="174">
        <v>297.36</v>
      </c>
      <c r="C27" s="174">
        <v>297.36</v>
      </c>
      <c r="D27" s="43" t="s">
        <v>224</v>
      </c>
      <c r="F27" s="24"/>
    </row>
    <row r="28" spans="1:8" s="2" customFormat="1" ht="22.5" customHeight="1">
      <c r="B28" s="21"/>
      <c r="C28" s="175"/>
      <c r="D28" s="43"/>
      <c r="F28" s="24"/>
    </row>
    <row r="29" spans="1:8" s="2" customFormat="1" ht="22.5" customHeight="1">
      <c r="A29" s="8" t="s">
        <v>233</v>
      </c>
      <c r="B29" s="175">
        <v>90019.671000000002</v>
      </c>
      <c r="C29" s="175">
        <v>90254.26</v>
      </c>
      <c r="D29" s="40" t="s">
        <v>94</v>
      </c>
      <c r="F29" s="24"/>
    </row>
    <row r="30" spans="1:8" ht="17.100000000000001" customHeight="1">
      <c r="A30" s="14" t="s">
        <v>154</v>
      </c>
      <c r="B30" s="174">
        <v>77354.38</v>
      </c>
      <c r="C30" s="174">
        <v>79285.562999999995</v>
      </c>
      <c r="D30" s="61" t="s">
        <v>95</v>
      </c>
      <c r="F30" s="24"/>
    </row>
    <row r="31" spans="1:8" ht="17.100000000000001" customHeight="1">
      <c r="A31" s="14" t="s">
        <v>155</v>
      </c>
      <c r="B31" s="174">
        <v>1588.8309999999999</v>
      </c>
      <c r="C31" s="186">
        <v>0</v>
      </c>
      <c r="D31" s="61" t="s">
        <v>113</v>
      </c>
      <c r="F31" s="24"/>
    </row>
    <row r="32" spans="1:8" ht="17.100000000000001" customHeight="1">
      <c r="A32" s="14" t="s">
        <v>156</v>
      </c>
      <c r="B32" s="186">
        <v>0</v>
      </c>
      <c r="C32" s="174">
        <v>100</v>
      </c>
      <c r="D32" s="61" t="s">
        <v>96</v>
      </c>
      <c r="F32" s="24"/>
    </row>
    <row r="33" spans="1:6" ht="17.100000000000001" customHeight="1">
      <c r="A33" s="14" t="s">
        <v>273</v>
      </c>
      <c r="B33" s="174">
        <v>275.95999999999998</v>
      </c>
      <c r="C33" s="174">
        <v>68.197000000000003</v>
      </c>
      <c r="D33" s="61" t="s">
        <v>274</v>
      </c>
      <c r="F33" s="24"/>
    </row>
    <row r="34" spans="1:6" ht="17.100000000000001" customHeight="1">
      <c r="A34" s="14" t="s">
        <v>157</v>
      </c>
      <c r="B34" s="174">
        <v>10800.5</v>
      </c>
      <c r="C34" s="174">
        <v>10800.5</v>
      </c>
      <c r="D34" s="61" t="s">
        <v>97</v>
      </c>
      <c r="F34" s="24"/>
    </row>
    <row r="35" spans="1:6" ht="22.5" customHeight="1">
      <c r="B35" s="175"/>
      <c r="C35" s="175"/>
      <c r="D35" s="43"/>
      <c r="F35" s="24"/>
    </row>
    <row r="36" spans="1:6" s="8" customFormat="1" ht="18.75" customHeight="1">
      <c r="A36" s="53" t="s">
        <v>223</v>
      </c>
      <c r="B36" s="175">
        <f>B9+B25+B29</f>
        <v>488587.446</v>
      </c>
      <c r="C36" s="175">
        <f>C9+C25+C29</f>
        <v>446734.17499999999</v>
      </c>
      <c r="D36" s="40" t="s">
        <v>222</v>
      </c>
      <c r="F36" s="24"/>
    </row>
    <row r="37" spans="1:6" ht="22.5" customHeight="1">
      <c r="A37" s="9"/>
      <c r="B37" s="124"/>
      <c r="C37" s="124"/>
      <c r="D37" s="43"/>
      <c r="F37" s="24"/>
    </row>
    <row r="38" spans="1:6" s="2" customFormat="1" ht="22.5" customHeight="1">
      <c r="A38" s="3" t="s">
        <v>282</v>
      </c>
      <c r="B38" s="175">
        <f>C36-B36</f>
        <v>-41853.271000000008</v>
      </c>
      <c r="C38" s="175"/>
      <c r="D38" s="54" t="s">
        <v>280</v>
      </c>
      <c r="F38" s="24"/>
    </row>
    <row r="39" spans="1:6" ht="12.95" customHeight="1">
      <c r="C39" s="1"/>
      <c r="D39" s="48"/>
    </row>
    <row r="40" spans="1:6" ht="12.95" customHeight="1">
      <c r="A40" s="177"/>
      <c r="B40" s="176"/>
      <c r="D40" s="43"/>
    </row>
    <row r="41" spans="1:6" ht="12.95" customHeight="1">
      <c r="D41" s="43"/>
    </row>
    <row r="42" spans="1:6" ht="12.95" customHeight="1">
      <c r="D42" s="43"/>
    </row>
    <row r="43" spans="1:6" ht="12.95" customHeight="1">
      <c r="D43" s="43"/>
    </row>
    <row r="44" spans="1:6" ht="12.95" customHeight="1">
      <c r="D44" s="43"/>
    </row>
    <row r="45" spans="1:6" ht="12.95" customHeight="1">
      <c r="D45" s="43"/>
    </row>
    <row r="46" spans="1:6" ht="12.95" customHeight="1">
      <c r="D46" s="43"/>
    </row>
    <row r="47" spans="1:6" ht="12.95" customHeight="1">
      <c r="D47" s="43"/>
    </row>
    <row r="48" spans="1:6" ht="12.95" customHeight="1">
      <c r="D48" s="48"/>
    </row>
    <row r="49" spans="1:4" ht="12.95" customHeight="1">
      <c r="D49" s="48"/>
    </row>
    <row r="50" spans="1:4" ht="12.95" customHeight="1">
      <c r="D50" s="48"/>
    </row>
    <row r="51" spans="1:4" ht="12.95" customHeight="1">
      <c r="D51" s="61"/>
    </row>
    <row r="52" spans="1:4" ht="12.95" customHeight="1">
      <c r="A52" s="62" t="s">
        <v>112</v>
      </c>
    </row>
    <row r="53" spans="1:4" ht="12.95" customHeight="1">
      <c r="A53" s="11" t="s">
        <v>200</v>
      </c>
      <c r="D53" s="32" t="s">
        <v>201</v>
      </c>
    </row>
    <row r="54" spans="1:4" ht="12.95" customHeight="1"/>
    <row r="55" spans="1:4" ht="12.75" customHeight="1">
      <c r="A55" s="341"/>
      <c r="B55" s="341"/>
      <c r="C55" s="341"/>
      <c r="D55" s="341"/>
    </row>
    <row r="56" spans="1:4" ht="12.75" customHeight="1"/>
    <row r="57" spans="1:4" ht="12.7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</sheetData>
  <mergeCells count="1">
    <mergeCell ref="A55:D55"/>
  </mergeCells>
  <phoneticPr fontId="6" type="noConversion"/>
  <pageMargins left="0.640625" right="0.7812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7">
    <tabColor rgb="FF7030A0"/>
  </sheetPr>
  <dimension ref="A1:J65"/>
  <sheetViews>
    <sheetView showGridLines="0" view="pageLayout" topLeftCell="A7" workbookViewId="0">
      <selection activeCell="B18" sqref="B18"/>
    </sheetView>
  </sheetViews>
  <sheetFormatPr baseColWidth="10" defaultColWidth="10.625" defaultRowHeight="12.75"/>
  <cols>
    <col min="1" max="1" width="30" style="14" customWidth="1"/>
    <col min="2" max="2" width="18.5" style="14" customWidth="1"/>
    <col min="3" max="3" width="17.875" style="22" customWidth="1"/>
    <col min="4" max="4" width="19.875" style="22" customWidth="1"/>
    <col min="5" max="5" width="32.875" style="32" customWidth="1"/>
    <col min="6" max="6" width="8.625" style="14" customWidth="1"/>
    <col min="7" max="8" width="10.625" style="14"/>
    <col min="9" max="9" width="13.75" style="14" customWidth="1"/>
    <col min="10" max="16384" width="10.625" style="14"/>
  </cols>
  <sheetData>
    <row r="1" spans="1:6" s="16" customFormat="1" ht="24.75" customHeight="1">
      <c r="A1" s="6" t="s">
        <v>0</v>
      </c>
      <c r="B1" s="14"/>
      <c r="C1" s="32"/>
      <c r="D1" s="26"/>
      <c r="E1" s="63" t="s">
        <v>21</v>
      </c>
      <c r="F1" s="2"/>
    </row>
    <row r="2" spans="1:6" s="2" customFormat="1" ht="19.5" customHeight="1">
      <c r="C2" s="24"/>
      <c r="D2" s="1"/>
      <c r="E2" s="18"/>
    </row>
    <row r="3" spans="1:6" s="2" customFormat="1" ht="19.5" customHeight="1">
      <c r="A3" s="7" t="s">
        <v>257</v>
      </c>
      <c r="B3" s="69"/>
      <c r="C3" s="24"/>
      <c r="D3" s="343" t="s">
        <v>294</v>
      </c>
      <c r="E3" s="343"/>
    </row>
    <row r="4" spans="1:6" s="2" customFormat="1" ht="19.5" customHeight="1">
      <c r="A4" s="7" t="s">
        <v>258</v>
      </c>
      <c r="B4" s="14"/>
      <c r="C4" s="24"/>
      <c r="E4" s="17"/>
    </row>
    <row r="5" spans="1:6" s="2" customFormat="1" ht="22.5" customHeight="1">
      <c r="C5" s="12"/>
      <c r="D5" s="12"/>
      <c r="E5" s="32"/>
    </row>
    <row r="6" spans="1:6" s="2" customFormat="1" ht="16.5" customHeight="1">
      <c r="A6" s="4" t="s">
        <v>5</v>
      </c>
      <c r="B6" s="18">
        <v>2020</v>
      </c>
      <c r="C6" s="18">
        <v>2019</v>
      </c>
      <c r="D6" s="18">
        <v>2018</v>
      </c>
      <c r="E6" s="32" t="s">
        <v>66</v>
      </c>
    </row>
    <row r="7" spans="1:6" s="2" customFormat="1" ht="8.1" customHeight="1">
      <c r="C7" s="18"/>
      <c r="D7" s="18"/>
      <c r="E7" s="19"/>
    </row>
    <row r="8" spans="1:6" s="2" customFormat="1" ht="22.5" customHeight="1">
      <c r="A8" s="37" t="s">
        <v>269</v>
      </c>
      <c r="B8" s="330"/>
      <c r="C8" s="59"/>
      <c r="D8" s="59"/>
      <c r="E8" s="59" t="s">
        <v>268</v>
      </c>
    </row>
    <row r="9" spans="1:6" s="2" customFormat="1" ht="22.5" customHeight="1">
      <c r="A9" s="3"/>
      <c r="C9" s="18"/>
      <c r="D9" s="18"/>
      <c r="E9" s="19"/>
    </row>
    <row r="10" spans="1:6" s="2" customFormat="1" ht="15.95" customHeight="1">
      <c r="A10" s="20" t="s">
        <v>259</v>
      </c>
      <c r="B10" s="175">
        <v>354243.00099999999</v>
      </c>
      <c r="C10" s="175">
        <v>329623.11800000002</v>
      </c>
      <c r="D10" s="68">
        <f>D11</f>
        <v>302919.913</v>
      </c>
      <c r="E10" s="19" t="s">
        <v>160</v>
      </c>
    </row>
    <row r="11" spans="1:6" ht="15.95" customHeight="1">
      <c r="A11" s="4" t="s">
        <v>2</v>
      </c>
      <c r="B11" s="178">
        <v>354243.00099999999</v>
      </c>
      <c r="C11" s="178">
        <v>329623.11800000002</v>
      </c>
      <c r="D11" s="1">
        <v>302919.913</v>
      </c>
      <c r="E11" s="23" t="s">
        <v>165</v>
      </c>
    </row>
    <row r="12" spans="1:6" ht="22.5" customHeight="1">
      <c r="A12" s="5"/>
      <c r="B12" s="179"/>
      <c r="C12" s="179"/>
      <c r="D12" s="14"/>
      <c r="E12" s="23"/>
    </row>
    <row r="13" spans="1:6" s="2" customFormat="1" ht="15.95" customHeight="1">
      <c r="A13" s="20" t="s">
        <v>260</v>
      </c>
      <c r="B13" s="175">
        <f>+B14+B17</f>
        <v>299795.63799999998</v>
      </c>
      <c r="C13" s="175">
        <f>+C14+C17</f>
        <v>288991.25699999998</v>
      </c>
      <c r="D13" s="21">
        <f>+D14+D17</f>
        <v>264143.91000000003</v>
      </c>
      <c r="E13" s="19" t="s">
        <v>161</v>
      </c>
    </row>
    <row r="14" spans="1:6" ht="15.95" customHeight="1">
      <c r="A14" s="4" t="s">
        <v>252</v>
      </c>
      <c r="B14" s="178">
        <v>221585.34299999999</v>
      </c>
      <c r="C14" s="178">
        <v>215618.33899999998</v>
      </c>
      <c r="D14" s="1">
        <v>195914</v>
      </c>
      <c r="E14" s="23" t="s">
        <v>92</v>
      </c>
      <c r="F14" s="2"/>
    </row>
    <row r="15" spans="1:6" ht="15.95" customHeight="1">
      <c r="A15" s="5" t="s">
        <v>103</v>
      </c>
      <c r="B15" s="174">
        <v>138084.18100000001</v>
      </c>
      <c r="C15" s="174">
        <v>112159.31</v>
      </c>
      <c r="D15" s="34">
        <v>108853.62</v>
      </c>
      <c r="E15" s="25" t="s">
        <v>264</v>
      </c>
      <c r="F15" s="2"/>
    </row>
    <row r="16" spans="1:6" ht="15.95" customHeight="1">
      <c r="A16" s="5" t="s">
        <v>111</v>
      </c>
      <c r="B16" s="174">
        <v>48291.631000000001</v>
      </c>
      <c r="C16" s="174">
        <v>45130.114000000001</v>
      </c>
      <c r="D16" s="34">
        <v>41536.76</v>
      </c>
      <c r="E16" s="23" t="s">
        <v>265</v>
      </c>
      <c r="F16" s="2"/>
    </row>
    <row r="17" spans="1:10" ht="15.95" customHeight="1">
      <c r="A17" s="5" t="s">
        <v>254</v>
      </c>
      <c r="B17" s="178">
        <v>78210.294999999998</v>
      </c>
      <c r="C17" s="178">
        <v>73372.918000000005</v>
      </c>
      <c r="D17" s="1">
        <v>68229.91</v>
      </c>
      <c r="E17" s="25" t="s">
        <v>166</v>
      </c>
      <c r="F17" s="2"/>
    </row>
    <row r="18" spans="1:10" ht="22.5" customHeight="1">
      <c r="B18" s="178"/>
      <c r="C18" s="178"/>
      <c r="D18" s="1"/>
      <c r="E18" s="23"/>
      <c r="F18" s="2"/>
    </row>
    <row r="19" spans="1:10" s="2" customFormat="1" ht="15.95" customHeight="1">
      <c r="A19" s="20" t="s">
        <v>159</v>
      </c>
      <c r="B19" s="175">
        <f>B20+B21</f>
        <v>96535.222999999998</v>
      </c>
      <c r="C19" s="175">
        <f>C20+C21</f>
        <v>67244.569999999992</v>
      </c>
      <c r="D19" s="21">
        <f>D20+D21</f>
        <v>61843.990000000005</v>
      </c>
      <c r="E19" s="19" t="s">
        <v>162</v>
      </c>
    </row>
    <row r="20" spans="1:10" ht="15.95" customHeight="1">
      <c r="A20" s="14" t="s">
        <v>150</v>
      </c>
      <c r="B20" s="174">
        <v>29023.019</v>
      </c>
      <c r="C20" s="174">
        <v>28031.37</v>
      </c>
      <c r="D20" s="34">
        <v>27112.49</v>
      </c>
      <c r="E20" s="43" t="s">
        <v>163</v>
      </c>
      <c r="F20" s="2"/>
    </row>
    <row r="21" spans="1:10" ht="15.95" customHeight="1">
      <c r="A21" s="14" t="s">
        <v>151</v>
      </c>
      <c r="B21" s="174">
        <v>67512.203999999998</v>
      </c>
      <c r="C21" s="174">
        <v>39213.199999999997</v>
      </c>
      <c r="D21" s="34">
        <v>34731.5</v>
      </c>
      <c r="E21" s="43" t="s">
        <v>164</v>
      </c>
      <c r="F21" s="2"/>
    </row>
    <row r="22" spans="1:10" ht="22.5" customHeight="1">
      <c r="B22" s="179"/>
      <c r="C22" s="179"/>
      <c r="D22" s="14"/>
      <c r="E22" s="23"/>
      <c r="F22" s="2"/>
    </row>
    <row r="23" spans="1:10" s="2" customFormat="1" ht="15.95" customHeight="1">
      <c r="A23" s="53" t="s">
        <v>472</v>
      </c>
      <c r="B23" s="334">
        <f>B10-B13-B19</f>
        <v>-42087.859999999986</v>
      </c>
      <c r="C23" s="334">
        <f>C10-C13-C19</f>
        <v>-26612.708999999959</v>
      </c>
      <c r="D23" s="335">
        <f>D10-D13-D19</f>
        <v>-23067.987000000037</v>
      </c>
      <c r="E23" s="19" t="s">
        <v>125</v>
      </c>
    </row>
    <row r="24" spans="1:10" ht="22.5" customHeight="1">
      <c r="A24" s="4" t="s">
        <v>1</v>
      </c>
      <c r="B24" s="32"/>
      <c r="C24" s="34"/>
      <c r="D24" s="34"/>
      <c r="F24" s="2"/>
      <c r="G24" s="2"/>
      <c r="H24" s="2"/>
    </row>
    <row r="25" spans="1:10" ht="14.1" customHeight="1">
      <c r="B25" s="32"/>
      <c r="C25" s="21"/>
      <c r="D25" s="21"/>
      <c r="F25" s="2"/>
      <c r="G25" s="2"/>
      <c r="H25" s="2"/>
    </row>
    <row r="26" spans="1:10" ht="18" customHeight="1">
      <c r="A26" s="333" t="s">
        <v>471</v>
      </c>
      <c r="B26" s="332"/>
      <c r="C26" s="332"/>
      <c r="D26" s="332"/>
      <c r="E26" s="59" t="s">
        <v>253</v>
      </c>
      <c r="F26" s="2"/>
      <c r="G26" s="2"/>
      <c r="H26" s="2"/>
    </row>
    <row r="27" spans="1:10" ht="22.5" customHeight="1">
      <c r="B27" s="32"/>
      <c r="C27" s="32"/>
      <c r="D27" s="32"/>
      <c r="F27" s="2"/>
      <c r="G27" s="2"/>
      <c r="H27" s="2"/>
    </row>
    <row r="28" spans="1:10" s="2" customFormat="1" ht="14.1" customHeight="1">
      <c r="A28" s="20" t="s">
        <v>259</v>
      </c>
      <c r="B28" s="123"/>
      <c r="C28" s="175">
        <v>365911.16863596998</v>
      </c>
      <c r="D28" s="175">
        <v>329114.94722132996</v>
      </c>
      <c r="E28" s="19" t="s">
        <v>160</v>
      </c>
      <c r="G28" s="118"/>
      <c r="I28" s="14"/>
      <c r="J28" s="14"/>
    </row>
    <row r="29" spans="1:10" ht="14.1" customHeight="1">
      <c r="A29" s="4" t="s">
        <v>2</v>
      </c>
      <c r="B29" s="124"/>
      <c r="C29" s="222">
        <v>365911.16863596998</v>
      </c>
      <c r="D29" s="222">
        <v>329114.94722132996</v>
      </c>
      <c r="E29" s="23" t="s">
        <v>165</v>
      </c>
      <c r="F29" s="2"/>
      <c r="G29" s="2"/>
      <c r="H29" s="2"/>
    </row>
    <row r="30" spans="1:10" ht="22.5" customHeight="1">
      <c r="A30" s="5"/>
      <c r="B30" s="124"/>
      <c r="C30" s="222"/>
      <c r="D30" s="222"/>
      <c r="E30" s="23"/>
      <c r="F30" s="2"/>
      <c r="G30" s="2"/>
      <c r="H30" s="2"/>
    </row>
    <row r="31" spans="1:10" ht="14.1" customHeight="1">
      <c r="B31" s="124"/>
      <c r="C31" s="222"/>
      <c r="D31" s="222"/>
      <c r="E31" s="23"/>
      <c r="F31" s="2"/>
      <c r="G31" s="2"/>
      <c r="H31" s="2"/>
    </row>
    <row r="32" spans="1:10" s="2" customFormat="1" ht="14.1" customHeight="1">
      <c r="A32" s="20" t="s">
        <v>260</v>
      </c>
      <c r="B32" s="123"/>
      <c r="C32" s="175">
        <v>286187</v>
      </c>
      <c r="D32" s="175">
        <f>D33+D36</f>
        <v>265396.01189873996</v>
      </c>
      <c r="E32" s="19" t="s">
        <v>161</v>
      </c>
      <c r="I32" s="14"/>
      <c r="J32" s="14"/>
    </row>
    <row r="33" spans="1:9" ht="14.1" customHeight="1">
      <c r="A33" s="4" t="s">
        <v>252</v>
      </c>
      <c r="B33" s="124"/>
      <c r="C33" s="178">
        <v>215618.63956762999</v>
      </c>
      <c r="D33" s="178">
        <v>197551.19620233</v>
      </c>
      <c r="E33" s="23" t="s">
        <v>92</v>
      </c>
      <c r="F33" s="2"/>
      <c r="G33" s="2"/>
      <c r="H33" s="2"/>
    </row>
    <row r="34" spans="1:9" ht="14.1" customHeight="1">
      <c r="A34" s="5" t="s">
        <v>103</v>
      </c>
      <c r="B34" s="124"/>
      <c r="C34" s="178">
        <v>111767.05871548</v>
      </c>
      <c r="D34" s="178">
        <v>106232.13106692</v>
      </c>
      <c r="E34" s="25" t="s">
        <v>264</v>
      </c>
      <c r="F34" s="2"/>
      <c r="G34" s="2"/>
      <c r="H34" s="2"/>
    </row>
    <row r="35" spans="1:9" ht="14.1" customHeight="1">
      <c r="A35" s="5" t="s">
        <v>324</v>
      </c>
      <c r="B35" s="124"/>
      <c r="C35" s="178">
        <v>47571.265838810003</v>
      </c>
      <c r="D35" s="178">
        <v>43387.265722230099</v>
      </c>
      <c r="E35" s="23" t="s">
        <v>325</v>
      </c>
      <c r="F35" s="2"/>
      <c r="G35" s="2"/>
      <c r="H35" s="2"/>
    </row>
    <row r="36" spans="1:9" ht="14.1" customHeight="1">
      <c r="A36" s="5" t="s">
        <v>254</v>
      </c>
      <c r="B36" s="124"/>
      <c r="C36" s="178">
        <v>70567.831826330003</v>
      </c>
      <c r="D36" s="178">
        <v>67844.815696409991</v>
      </c>
      <c r="E36" s="25" t="s">
        <v>166</v>
      </c>
      <c r="F36" s="2"/>
      <c r="G36" s="2"/>
      <c r="H36" s="2"/>
    </row>
    <row r="37" spans="1:9" ht="22.5" customHeight="1">
      <c r="B37" s="124"/>
      <c r="C37" s="222"/>
      <c r="D37" s="222"/>
      <c r="E37" s="23"/>
      <c r="F37" s="2"/>
      <c r="G37" s="2"/>
      <c r="H37" s="2"/>
    </row>
    <row r="38" spans="1:9" s="2" customFormat="1" ht="14.1" customHeight="1">
      <c r="A38" s="20" t="s">
        <v>159</v>
      </c>
      <c r="B38" s="123"/>
      <c r="C38" s="175">
        <f>C39+C40</f>
        <v>79461.162952230006</v>
      </c>
      <c r="D38" s="175">
        <f>D39+D40</f>
        <v>62008.69979251</v>
      </c>
      <c r="E38" s="19" t="s">
        <v>162</v>
      </c>
      <c r="I38" s="14"/>
    </row>
    <row r="39" spans="1:9" s="2" customFormat="1" ht="14.1" customHeight="1">
      <c r="A39" s="14" t="s">
        <v>150</v>
      </c>
      <c r="B39" s="124"/>
      <c r="C39" s="178">
        <v>29504.44419477</v>
      </c>
      <c r="D39" s="178">
        <v>27021.285730020001</v>
      </c>
      <c r="E39" s="43" t="s">
        <v>220</v>
      </c>
      <c r="I39" s="14"/>
    </row>
    <row r="40" spans="1:9" ht="14.1" customHeight="1">
      <c r="A40" s="14" t="s">
        <v>151</v>
      </c>
      <c r="B40" s="124"/>
      <c r="C40" s="178">
        <v>49956.718757460003</v>
      </c>
      <c r="D40" s="178">
        <v>34987.414062490003</v>
      </c>
      <c r="E40" s="43" t="s">
        <v>164</v>
      </c>
      <c r="F40" s="2"/>
      <c r="G40" s="2"/>
      <c r="H40" s="2"/>
    </row>
    <row r="41" spans="1:9" ht="22.5" customHeight="1">
      <c r="B41" s="124"/>
      <c r="C41" s="222"/>
      <c r="D41" s="222"/>
      <c r="E41" s="23"/>
      <c r="F41" s="2"/>
    </row>
    <row r="42" spans="1:9" s="2" customFormat="1" ht="14.1" customHeight="1">
      <c r="A42" s="53" t="s">
        <v>472</v>
      </c>
      <c r="B42" s="205"/>
      <c r="C42" s="331">
        <f>C28-C32-C38</f>
        <v>263.00568373997521</v>
      </c>
      <c r="D42" s="331">
        <f>D28-D32-D38</f>
        <v>1710.2355300799973</v>
      </c>
      <c r="E42" s="19" t="s">
        <v>125</v>
      </c>
      <c r="G42" s="14"/>
    </row>
    <row r="43" spans="1:9" ht="12.95" customHeight="1">
      <c r="F43" s="2"/>
    </row>
    <row r="44" spans="1:9" ht="12.95" customHeight="1">
      <c r="F44" s="2"/>
    </row>
    <row r="45" spans="1:9" ht="12.95" customHeight="1">
      <c r="B45" s="192"/>
      <c r="F45" s="2"/>
    </row>
    <row r="46" spans="1:9" ht="12.95" customHeight="1">
      <c r="F46" s="2"/>
    </row>
    <row r="47" spans="1:9" ht="12.95" customHeight="1">
      <c r="F47" s="2"/>
    </row>
    <row r="48" spans="1:9" ht="12.95" customHeight="1">
      <c r="B48" s="2"/>
      <c r="C48" s="12"/>
      <c r="D48" s="12"/>
      <c r="E48" s="31"/>
      <c r="F48" s="2"/>
    </row>
    <row r="49" spans="1:6" ht="12.95" customHeight="1">
      <c r="A49" s="62"/>
      <c r="B49" s="10"/>
      <c r="C49" s="34"/>
      <c r="D49" s="34"/>
      <c r="E49" s="41"/>
      <c r="F49" s="34"/>
    </row>
    <row r="52" spans="1:6" ht="12.75" customHeight="1">
      <c r="A52" s="33"/>
      <c r="C52" s="14"/>
    </row>
    <row r="53" spans="1:6" ht="12.75" customHeight="1">
      <c r="A53" s="11" t="s">
        <v>206</v>
      </c>
      <c r="C53" s="14"/>
      <c r="D53" s="32"/>
      <c r="E53" s="42" t="s">
        <v>194</v>
      </c>
    </row>
    <row r="54" spans="1:6" ht="12.75" customHeight="1">
      <c r="A54" s="11" t="s">
        <v>196</v>
      </c>
      <c r="C54" s="14"/>
      <c r="E54" s="42" t="s">
        <v>195</v>
      </c>
    </row>
    <row r="55" spans="1:6" ht="15.75" customHeight="1">
      <c r="C55" s="49"/>
      <c r="D55" s="14"/>
      <c r="E55" s="31"/>
    </row>
    <row r="56" spans="1:6" ht="12.75" customHeight="1"/>
    <row r="59" spans="1:6" ht="12.75" customHeight="1">
      <c r="A59" s="342"/>
      <c r="B59" s="342"/>
      <c r="C59" s="342"/>
      <c r="D59" s="342"/>
      <c r="E59" s="342"/>
    </row>
    <row r="60" spans="1:6" ht="12.75" customHeight="1"/>
    <row r="61" spans="1:6" ht="12.75" customHeight="1"/>
    <row r="62" spans="1:6" ht="12.75" customHeight="1"/>
    <row r="65" ht="13.5" customHeight="1"/>
  </sheetData>
  <mergeCells count="2">
    <mergeCell ref="A59:E59"/>
    <mergeCell ref="D3:E3"/>
  </mergeCells>
  <phoneticPr fontId="6" type="noConversion"/>
  <printOptions gridLinesSet="0"/>
  <pageMargins left="0.484375" right="0.2187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G136"/>
  <sheetViews>
    <sheetView showGridLines="0" view="pageLayout" workbookViewId="0">
      <selection activeCell="D51" sqref="D51"/>
    </sheetView>
  </sheetViews>
  <sheetFormatPr baseColWidth="10" defaultColWidth="9.625" defaultRowHeight="12.75"/>
  <cols>
    <col min="1" max="1" width="44" style="14" customWidth="1"/>
    <col min="2" max="3" width="11.75" style="22" customWidth="1"/>
    <col min="4" max="4" width="11.75" style="14" customWidth="1"/>
    <col min="5" max="5" width="32.75" style="32" customWidth="1"/>
    <col min="6" max="6" width="5.125" style="14" customWidth="1"/>
    <col min="7" max="16384" width="9.625" style="14"/>
  </cols>
  <sheetData>
    <row r="1" spans="1:7" s="50" customFormat="1" ht="24.75" customHeight="1">
      <c r="A1" s="6" t="s">
        <v>0</v>
      </c>
      <c r="B1" s="58"/>
      <c r="C1" s="58"/>
      <c r="E1" s="63" t="s">
        <v>21</v>
      </c>
      <c r="F1" s="14"/>
    </row>
    <row r="2" spans="1:7" s="2" customFormat="1" ht="19.5" customHeight="1">
      <c r="B2" s="12"/>
      <c r="C2" s="12"/>
      <c r="E2" s="18"/>
      <c r="F2" s="14"/>
    </row>
    <row r="3" spans="1:7" s="2" customFormat="1" ht="19.5" customHeight="1">
      <c r="A3" s="69" t="s">
        <v>266</v>
      </c>
      <c r="B3" s="69"/>
      <c r="D3" s="343" t="s">
        <v>295</v>
      </c>
      <c r="E3" s="344"/>
      <c r="F3" s="14"/>
    </row>
    <row r="4" spans="1:7" s="2" customFormat="1" ht="19.5" customHeight="1">
      <c r="A4" s="7"/>
      <c r="B4" s="14"/>
      <c r="E4" s="18"/>
      <c r="F4" s="14"/>
    </row>
    <row r="5" spans="1:7" s="2" customFormat="1" ht="19.5" customHeight="1">
      <c r="C5" s="79"/>
      <c r="D5" s="79"/>
      <c r="E5" s="18"/>
      <c r="F5" s="14"/>
    </row>
    <row r="6" spans="1:7" s="2" customFormat="1" ht="24.75" customHeight="1">
      <c r="A6" s="4" t="s">
        <v>5</v>
      </c>
      <c r="B6" s="18">
        <v>2020</v>
      </c>
      <c r="C6" s="18">
        <v>2019</v>
      </c>
      <c r="D6" s="18">
        <v>2018</v>
      </c>
      <c r="E6" s="23" t="s">
        <v>66</v>
      </c>
      <c r="F6" s="14"/>
    </row>
    <row r="7" spans="1:7" s="8" customFormat="1" ht="8.1" customHeight="1">
      <c r="B7" s="2"/>
      <c r="C7" s="2"/>
      <c r="D7" s="18"/>
      <c r="E7" s="19"/>
      <c r="F7" s="14"/>
    </row>
    <row r="8" spans="1:7" s="8" customFormat="1" ht="18" customHeight="1">
      <c r="A8" s="80" t="s">
        <v>176</v>
      </c>
      <c r="B8" s="182">
        <v>354243.00099999999</v>
      </c>
      <c r="C8" s="182">
        <f>C10+C16+C20+C24+C29+C32+C42+C44+C46</f>
        <v>329623.098</v>
      </c>
      <c r="D8" s="107">
        <f>D10+D16+D20+D24+D29+D32+D44+D46</f>
        <v>302919.78499999997</v>
      </c>
      <c r="E8" s="336" t="s">
        <v>177</v>
      </c>
      <c r="F8" s="14"/>
      <c r="G8" s="112"/>
    </row>
    <row r="9" spans="1:7" s="8" customFormat="1" ht="14.1" customHeight="1">
      <c r="A9" s="82"/>
      <c r="B9" s="175"/>
      <c r="C9" s="21"/>
      <c r="D9" s="21"/>
      <c r="E9" s="2"/>
      <c r="F9" s="14"/>
      <c r="G9" s="112"/>
    </row>
    <row r="10" spans="1:7" s="8" customFormat="1" ht="16.5" customHeight="1">
      <c r="A10" s="9" t="s">
        <v>6</v>
      </c>
      <c r="B10" s="183">
        <f>B11+B12+B13+B14</f>
        <v>103947.73399999998</v>
      </c>
      <c r="C10" s="106">
        <f>C11+C12+C13+C14</f>
        <v>101370.838</v>
      </c>
      <c r="D10" s="106">
        <f>SUM(D11:D14)</f>
        <v>97769.3</v>
      </c>
      <c r="E10" s="18" t="s">
        <v>23</v>
      </c>
      <c r="F10" s="14"/>
      <c r="G10" s="112"/>
    </row>
    <row r="11" spans="1:7" s="10" customFormat="1" ht="16.5" customHeight="1">
      <c r="A11" s="5" t="s">
        <v>8</v>
      </c>
      <c r="B11" s="184">
        <v>53530.756000000001</v>
      </c>
      <c r="C11" s="184">
        <v>52456.01</v>
      </c>
      <c r="D11" s="116">
        <v>51669.275000000001</v>
      </c>
      <c r="E11" s="31" t="s">
        <v>189</v>
      </c>
      <c r="F11" s="14"/>
      <c r="G11" s="112"/>
    </row>
    <row r="12" spans="1:7" s="10" customFormat="1" ht="16.5" customHeight="1">
      <c r="A12" s="5" t="s">
        <v>185</v>
      </c>
      <c r="B12" s="184">
        <v>46280.116999999998</v>
      </c>
      <c r="C12" s="184">
        <v>44700.529000000002</v>
      </c>
      <c r="D12" s="116">
        <v>41848.110999999997</v>
      </c>
      <c r="E12" s="31" t="s">
        <v>190</v>
      </c>
      <c r="F12" s="14"/>
      <c r="G12" s="112"/>
    </row>
    <row r="13" spans="1:7" s="10" customFormat="1" ht="16.5" customHeight="1">
      <c r="A13" s="4" t="s">
        <v>186</v>
      </c>
      <c r="B13" s="184">
        <v>355.779</v>
      </c>
      <c r="C13" s="184">
        <v>338</v>
      </c>
      <c r="D13" s="116">
        <v>332</v>
      </c>
      <c r="E13" s="14" t="s">
        <v>197</v>
      </c>
      <c r="F13" s="14"/>
      <c r="G13" s="112"/>
    </row>
    <row r="14" spans="1:7" s="10" customFormat="1" ht="16.5" customHeight="1">
      <c r="A14" s="4" t="s">
        <v>9</v>
      </c>
      <c r="B14" s="231">
        <v>3781.0819999999999</v>
      </c>
      <c r="C14" s="184">
        <v>3876.299</v>
      </c>
      <c r="D14" s="116">
        <v>3919.9140000000002</v>
      </c>
      <c r="E14" s="32" t="s">
        <v>24</v>
      </c>
      <c r="F14" s="14"/>
      <c r="G14" s="112"/>
    </row>
    <row r="15" spans="1:7" s="10" customFormat="1" ht="14.1" customHeight="1">
      <c r="A15" s="14"/>
      <c r="B15" s="174"/>
      <c r="C15" s="34"/>
      <c r="D15" s="34"/>
      <c r="E15" s="32"/>
      <c r="F15" s="14"/>
      <c r="G15" s="112"/>
    </row>
    <row r="16" spans="1:7" s="10" customFormat="1" ht="16.5" customHeight="1">
      <c r="A16" s="9" t="s">
        <v>10</v>
      </c>
      <c r="B16" s="181">
        <v>10347.816999999999</v>
      </c>
      <c r="C16" s="106">
        <v>9548.2199999999993</v>
      </c>
      <c r="D16" s="106">
        <f>SUM(D17:D18)</f>
        <v>9706.1</v>
      </c>
      <c r="E16" s="18" t="s">
        <v>173</v>
      </c>
      <c r="F16" s="14"/>
      <c r="G16" s="112"/>
    </row>
    <row r="17" spans="1:7" s="10" customFormat="1" ht="16.5" customHeight="1">
      <c r="A17" s="4" t="s">
        <v>11</v>
      </c>
      <c r="B17" s="184">
        <v>10347.816999999999</v>
      </c>
      <c r="C17" s="184">
        <v>9548.09</v>
      </c>
      <c r="D17" s="116">
        <v>9706.1</v>
      </c>
      <c r="E17" s="31" t="s">
        <v>172</v>
      </c>
      <c r="F17" s="14"/>
      <c r="G17" s="112"/>
    </row>
    <row r="18" spans="1:7" s="8" customFormat="1" ht="16.5" customHeight="1">
      <c r="A18" s="4" t="s">
        <v>12</v>
      </c>
      <c r="B18" s="185" t="s">
        <v>7</v>
      </c>
      <c r="C18" s="185" t="s">
        <v>7</v>
      </c>
      <c r="D18" s="105" t="s">
        <v>7</v>
      </c>
      <c r="E18" s="32" t="s">
        <v>127</v>
      </c>
      <c r="F18" s="14"/>
      <c r="G18" s="112"/>
    </row>
    <row r="19" spans="1:7" s="10" customFormat="1" ht="14.1" customHeight="1">
      <c r="A19" s="14"/>
      <c r="B19" s="174"/>
      <c r="C19" s="34"/>
      <c r="D19" s="34"/>
      <c r="E19" s="32"/>
      <c r="F19" s="14"/>
      <c r="G19" s="112"/>
    </row>
    <row r="20" spans="1:7" s="10" customFormat="1" ht="16.5" customHeight="1">
      <c r="A20" s="9" t="s">
        <v>13</v>
      </c>
      <c r="B20" s="183">
        <f>B21+B22</f>
        <v>102241.66500000001</v>
      </c>
      <c r="C20" s="106">
        <f>C21+C22</f>
        <v>99487.847999999998</v>
      </c>
      <c r="D20" s="106">
        <f>SUM(D21:D22)</f>
        <v>93470.812999999995</v>
      </c>
      <c r="E20" s="18" t="s">
        <v>25</v>
      </c>
      <c r="F20" s="14"/>
      <c r="G20" s="112"/>
    </row>
    <row r="21" spans="1:7" s="10" customFormat="1" ht="16.5" customHeight="1">
      <c r="A21" s="4" t="s">
        <v>14</v>
      </c>
      <c r="B21" s="231">
        <v>30120.775000000001</v>
      </c>
      <c r="C21" s="184">
        <v>29491.022000000001</v>
      </c>
      <c r="D21" s="116">
        <v>27386.37</v>
      </c>
      <c r="E21" s="32" t="s">
        <v>26</v>
      </c>
      <c r="F21" s="14"/>
      <c r="G21" s="112"/>
    </row>
    <row r="22" spans="1:7" s="10" customFormat="1" ht="16.5" customHeight="1">
      <c r="A22" s="4" t="s">
        <v>15</v>
      </c>
      <c r="B22" s="232">
        <v>72120.89</v>
      </c>
      <c r="C22" s="184">
        <v>69996.826000000001</v>
      </c>
      <c r="D22" s="116">
        <v>66084.442999999999</v>
      </c>
      <c r="E22" s="32" t="s">
        <v>27</v>
      </c>
      <c r="F22" s="14"/>
      <c r="G22" s="112"/>
    </row>
    <row r="23" spans="1:7" s="10" customFormat="1" ht="14.1" customHeight="1">
      <c r="A23" s="14"/>
      <c r="B23" s="174"/>
      <c r="C23" s="34"/>
      <c r="D23" s="34"/>
      <c r="E23" s="32"/>
      <c r="F23" s="14"/>
      <c r="G23" s="112"/>
    </row>
    <row r="24" spans="1:7" s="8" customFormat="1" ht="16.5" customHeight="1">
      <c r="A24" s="9" t="s">
        <v>16</v>
      </c>
      <c r="B24" s="183">
        <f>B25+B26+B27</f>
        <v>16835.941999999999</v>
      </c>
      <c r="C24" s="106">
        <f>C25+C26+C27</f>
        <v>18208.32</v>
      </c>
      <c r="D24" s="106">
        <f>SUM(D25:D27)</f>
        <v>17537.999</v>
      </c>
      <c r="E24" s="18" t="s">
        <v>178</v>
      </c>
      <c r="F24" s="14"/>
      <c r="G24" s="112"/>
    </row>
    <row r="25" spans="1:7" s="10" customFormat="1" ht="16.5" customHeight="1">
      <c r="A25" s="4" t="s">
        <v>17</v>
      </c>
      <c r="B25" s="232">
        <v>10404.178</v>
      </c>
      <c r="C25" s="184">
        <v>12031.307999999999</v>
      </c>
      <c r="D25" s="116">
        <v>11884.786</v>
      </c>
      <c r="E25" s="32" t="s">
        <v>174</v>
      </c>
      <c r="F25" s="14"/>
      <c r="G25" s="112"/>
    </row>
    <row r="26" spans="1:7" s="10" customFormat="1" ht="16.5" customHeight="1">
      <c r="A26" s="4" t="s">
        <v>18</v>
      </c>
      <c r="B26" s="184">
        <v>3547.4810000000002</v>
      </c>
      <c r="C26" s="184">
        <v>3704.4</v>
      </c>
      <c r="D26" s="116">
        <v>3298.3440000000001</v>
      </c>
      <c r="E26" s="32" t="s">
        <v>175</v>
      </c>
      <c r="F26" s="14"/>
      <c r="G26" s="112"/>
    </row>
    <row r="27" spans="1:7" s="10" customFormat="1" ht="16.5" customHeight="1">
      <c r="A27" s="4" t="s">
        <v>19</v>
      </c>
      <c r="B27" s="184">
        <v>2884.2829999999999</v>
      </c>
      <c r="C27" s="184">
        <v>2472.6120000000001</v>
      </c>
      <c r="D27" s="116">
        <v>2354.8690000000001</v>
      </c>
      <c r="E27" s="32" t="s">
        <v>28</v>
      </c>
      <c r="F27" s="14"/>
      <c r="G27" s="112"/>
    </row>
    <row r="28" spans="1:7" s="10" customFormat="1" ht="14.1" customHeight="1">
      <c r="A28" s="14"/>
      <c r="B28" s="174"/>
      <c r="C28" s="34"/>
      <c r="D28" s="34"/>
      <c r="E28" s="32"/>
      <c r="F28" s="14"/>
      <c r="G28" s="112"/>
    </row>
    <row r="29" spans="1:7" s="8" customFormat="1" ht="16.5" customHeight="1">
      <c r="A29" s="9" t="s">
        <v>234</v>
      </c>
      <c r="B29" s="175">
        <v>354.5</v>
      </c>
      <c r="C29" s="21">
        <v>354.5</v>
      </c>
      <c r="D29" s="21">
        <v>354.5</v>
      </c>
      <c r="E29" s="337" t="s">
        <v>29</v>
      </c>
      <c r="F29" s="14"/>
      <c r="G29" s="112"/>
    </row>
    <row r="30" spans="1:7" s="10" customFormat="1" ht="14.1" customHeight="1">
      <c r="A30" s="9"/>
      <c r="B30" s="174"/>
      <c r="C30" s="34"/>
      <c r="D30" s="34"/>
      <c r="E30" s="337"/>
      <c r="F30" s="14"/>
      <c r="G30" s="112"/>
    </row>
    <row r="31" spans="1:7" s="10" customFormat="1" ht="16.5" customHeight="1">
      <c r="A31" s="9" t="s">
        <v>235</v>
      </c>
      <c r="B31" s="174"/>
      <c r="C31" s="34"/>
      <c r="D31" s="34"/>
      <c r="E31" s="2" t="s">
        <v>179</v>
      </c>
      <c r="F31" s="14"/>
      <c r="G31" s="112"/>
    </row>
    <row r="32" spans="1:7" s="10" customFormat="1" ht="16.5" customHeight="1">
      <c r="A32" s="20" t="s">
        <v>187</v>
      </c>
      <c r="B32" s="183">
        <f>B33+B34+B35+B39+B40</f>
        <v>12209</v>
      </c>
      <c r="C32" s="106">
        <v>11450</v>
      </c>
      <c r="D32" s="106">
        <f>SUM(D33:D40)</f>
        <v>9821</v>
      </c>
      <c r="E32" s="337" t="s">
        <v>30</v>
      </c>
      <c r="F32" s="14"/>
      <c r="G32" s="112"/>
    </row>
    <row r="33" spans="1:7" s="10" customFormat="1" ht="16.5" customHeight="1">
      <c r="A33" s="4" t="s">
        <v>236</v>
      </c>
      <c r="B33" s="184">
        <v>765</v>
      </c>
      <c r="C33" s="184">
        <v>612</v>
      </c>
      <c r="D33" s="116">
        <v>590</v>
      </c>
      <c r="E33" s="32" t="s">
        <v>31</v>
      </c>
      <c r="F33" s="14"/>
      <c r="G33" s="112"/>
    </row>
    <row r="34" spans="1:7" s="8" customFormat="1" ht="16.5" customHeight="1">
      <c r="A34" s="4" t="s">
        <v>237</v>
      </c>
      <c r="B34" s="184">
        <v>100</v>
      </c>
      <c r="C34" s="184">
        <v>100</v>
      </c>
      <c r="D34" s="116">
        <v>200</v>
      </c>
      <c r="E34" s="32" t="s">
        <v>283</v>
      </c>
      <c r="F34" s="14"/>
      <c r="G34" s="113"/>
    </row>
    <row r="35" spans="1:7" s="8" customFormat="1" ht="16.5" customHeight="1">
      <c r="A35" s="4" t="s">
        <v>238</v>
      </c>
      <c r="B35" s="184">
        <v>130</v>
      </c>
      <c r="C35" s="184">
        <v>150</v>
      </c>
      <c r="D35" s="116">
        <v>129</v>
      </c>
      <c r="E35" s="32" t="s">
        <v>191</v>
      </c>
      <c r="F35" s="14"/>
      <c r="G35" s="113"/>
    </row>
    <row r="36" spans="1:7" s="8" customFormat="1" ht="16.5" customHeight="1">
      <c r="A36" s="14" t="s">
        <v>239</v>
      </c>
      <c r="B36" s="185" t="s">
        <v>7</v>
      </c>
      <c r="C36" s="185" t="s">
        <v>7</v>
      </c>
      <c r="D36" s="105" t="s">
        <v>7</v>
      </c>
      <c r="E36" s="32" t="s">
        <v>192</v>
      </c>
      <c r="F36" s="14"/>
      <c r="G36" s="112"/>
    </row>
    <row r="37" spans="1:7" s="10" customFormat="1" ht="16.5" customHeight="1">
      <c r="A37" s="4" t="s">
        <v>240</v>
      </c>
      <c r="B37" s="185" t="s">
        <v>7</v>
      </c>
      <c r="C37" s="185" t="s">
        <v>7</v>
      </c>
      <c r="D37" s="105" t="s">
        <v>7</v>
      </c>
      <c r="E37" s="32" t="s">
        <v>193</v>
      </c>
      <c r="F37" s="14"/>
      <c r="G37" s="112"/>
    </row>
    <row r="38" spans="1:7" s="10" customFormat="1" ht="16.5" customHeight="1">
      <c r="A38" s="4" t="s">
        <v>275</v>
      </c>
      <c r="B38" s="174" t="s">
        <v>7</v>
      </c>
      <c r="C38" s="174">
        <v>100</v>
      </c>
      <c r="D38" s="34">
        <v>100</v>
      </c>
      <c r="E38" s="32" t="s">
        <v>278</v>
      </c>
      <c r="F38" s="14"/>
      <c r="G38" s="112"/>
    </row>
    <row r="39" spans="1:7" s="10" customFormat="1" ht="16.5" customHeight="1">
      <c r="A39" s="14" t="s">
        <v>276</v>
      </c>
      <c r="B39" s="174">
        <v>100</v>
      </c>
      <c r="C39" s="174">
        <v>100</v>
      </c>
      <c r="D39" s="34">
        <v>100</v>
      </c>
      <c r="E39" s="32" t="s">
        <v>277</v>
      </c>
      <c r="F39" s="14"/>
      <c r="G39" s="112"/>
    </row>
    <row r="40" spans="1:7" s="10" customFormat="1" ht="16.5" customHeight="1">
      <c r="A40" s="5" t="s">
        <v>20</v>
      </c>
      <c r="B40" s="174">
        <v>11114</v>
      </c>
      <c r="C40" s="174">
        <v>10388</v>
      </c>
      <c r="D40" s="34">
        <v>8702</v>
      </c>
      <c r="E40" s="32" t="s">
        <v>32</v>
      </c>
      <c r="F40" s="14"/>
      <c r="G40" s="112"/>
    </row>
    <row r="41" spans="1:7" ht="14.1" customHeight="1">
      <c r="A41" s="5"/>
      <c r="B41" s="174"/>
      <c r="C41" s="34"/>
      <c r="D41" s="34"/>
      <c r="G41" s="112"/>
    </row>
    <row r="42" spans="1:7" s="8" customFormat="1" ht="16.5" customHeight="1">
      <c r="A42" s="2" t="s">
        <v>180</v>
      </c>
      <c r="B42" s="183">
        <v>3000</v>
      </c>
      <c r="C42" s="183">
        <v>5000</v>
      </c>
      <c r="D42" s="105" t="s">
        <v>7</v>
      </c>
      <c r="E42" s="2" t="s">
        <v>181</v>
      </c>
      <c r="F42" s="14"/>
      <c r="G42" s="10"/>
    </row>
    <row r="43" spans="1:7" s="8" customFormat="1" ht="14.1" customHeight="1">
      <c r="A43" s="2"/>
      <c r="B43" s="175"/>
      <c r="C43" s="21"/>
      <c r="D43" s="21"/>
      <c r="E43" s="2"/>
      <c r="F43" s="14"/>
      <c r="G43" s="14"/>
    </row>
    <row r="44" spans="1:7" s="8" customFormat="1" ht="16.5" customHeight="1">
      <c r="A44" s="2" t="s">
        <v>188</v>
      </c>
      <c r="B44" s="181">
        <v>98670</v>
      </c>
      <c r="C44" s="181">
        <v>77400</v>
      </c>
      <c r="D44" s="79">
        <v>69106.5</v>
      </c>
      <c r="E44" s="2" t="s">
        <v>182</v>
      </c>
      <c r="F44" s="14"/>
    </row>
    <row r="45" spans="1:7" s="8" customFormat="1" ht="12.95" customHeight="1">
      <c r="A45" s="2"/>
      <c r="B45" s="181"/>
      <c r="C45" s="79"/>
      <c r="D45" s="79"/>
      <c r="E45" s="14"/>
      <c r="F45" s="14"/>
    </row>
    <row r="46" spans="1:7" s="8" customFormat="1" ht="16.5" customHeight="1">
      <c r="A46" s="2" t="s">
        <v>183</v>
      </c>
      <c r="B46" s="181">
        <f>B8-B10-B16-B20-B24-B29-B32-B42-B44</f>
        <v>6636.3429999999789</v>
      </c>
      <c r="C46" s="79">
        <v>6803.3720000000003</v>
      </c>
      <c r="D46" s="79">
        <v>5153.5730000000003</v>
      </c>
      <c r="E46" s="2" t="s">
        <v>184</v>
      </c>
      <c r="F46" s="14"/>
    </row>
    <row r="47" spans="1:7" s="2" customFormat="1" ht="12.95" customHeight="1">
      <c r="A47" s="9"/>
      <c r="B47" s="21"/>
      <c r="C47" s="21"/>
      <c r="D47" s="21"/>
      <c r="E47" s="59"/>
      <c r="F47" s="14"/>
      <c r="G47" s="8"/>
    </row>
    <row r="48" spans="1:7" s="2" customFormat="1" ht="12.95" customHeight="1">
      <c r="A48" s="9"/>
      <c r="B48" s="24"/>
      <c r="C48" s="24"/>
      <c r="D48" s="24"/>
      <c r="E48" s="59"/>
      <c r="F48" s="14"/>
      <c r="G48" s="8"/>
    </row>
    <row r="49" spans="1:7" s="2" customFormat="1" ht="12.95" customHeight="1">
      <c r="A49" s="9"/>
      <c r="B49" s="21"/>
      <c r="C49" s="27"/>
      <c r="D49" s="44"/>
      <c r="E49" s="18"/>
      <c r="F49" s="14"/>
    </row>
    <row r="50" spans="1:7" s="2" customFormat="1" ht="12.95" customHeight="1">
      <c r="A50" s="9"/>
      <c r="B50" s="44"/>
      <c r="C50" s="44"/>
      <c r="D50" s="44"/>
      <c r="E50" s="18"/>
      <c r="F50" s="14"/>
    </row>
    <row r="51" spans="1:7" s="2" customFormat="1" ht="12.95" customHeight="1">
      <c r="A51" s="9"/>
      <c r="B51" s="21"/>
      <c r="C51" s="27"/>
      <c r="D51" s="44"/>
      <c r="E51" s="18"/>
      <c r="F51" s="14"/>
    </row>
    <row r="52" spans="1:7" s="2" customFormat="1" ht="12.95" customHeight="1">
      <c r="A52" s="9"/>
      <c r="B52" s="21"/>
      <c r="C52" s="27"/>
      <c r="D52" s="44"/>
      <c r="E52" s="18"/>
      <c r="F52" s="14"/>
    </row>
    <row r="53" spans="1:7" s="2" customFormat="1" ht="12.95" customHeight="1">
      <c r="A53" s="9"/>
      <c r="B53" s="21"/>
      <c r="C53" s="27"/>
      <c r="D53" s="44"/>
      <c r="E53" s="18"/>
      <c r="F53" s="14"/>
    </row>
    <row r="54" spans="1:7" s="2" customFormat="1" ht="12.95" customHeight="1">
      <c r="A54" s="9"/>
      <c r="B54" s="21"/>
      <c r="C54" s="27"/>
      <c r="D54" s="44"/>
      <c r="E54" s="18"/>
      <c r="F54" s="14"/>
    </row>
    <row r="55" spans="1:7" s="2" customFormat="1" ht="12.95" customHeight="1">
      <c r="A55" s="9"/>
      <c r="B55" s="21"/>
      <c r="C55" s="27"/>
      <c r="D55" s="44"/>
      <c r="E55" s="18"/>
      <c r="F55" s="14"/>
    </row>
    <row r="56" spans="1:7" s="2" customFormat="1" ht="12.95" customHeight="1">
      <c r="A56" s="9"/>
      <c r="B56" s="21"/>
      <c r="C56" s="27"/>
      <c r="D56" s="44"/>
      <c r="E56" s="18"/>
      <c r="F56" s="14"/>
    </row>
    <row r="57" spans="1:7" s="2" customFormat="1" ht="12.95" customHeight="1">
      <c r="A57" s="9"/>
      <c r="B57" s="21"/>
      <c r="C57" s="27"/>
      <c r="D57" s="44"/>
      <c r="E57" s="18"/>
      <c r="F57" s="14"/>
    </row>
    <row r="58" spans="1:7" s="2" customFormat="1" ht="12.95" customHeight="1">
      <c r="A58" s="9"/>
      <c r="B58" s="21"/>
      <c r="C58" s="27"/>
      <c r="D58" s="44"/>
      <c r="E58" s="18"/>
      <c r="F58" s="14"/>
    </row>
    <row r="59" spans="1:7" s="2" customFormat="1" ht="12.95" customHeight="1">
      <c r="A59" s="9"/>
      <c r="B59" s="21"/>
      <c r="C59" s="27"/>
      <c r="D59" s="44"/>
      <c r="E59" s="18"/>
      <c r="F59" s="14"/>
    </row>
    <row r="60" spans="1:7" s="2" customFormat="1" ht="12.95" customHeight="1">
      <c r="A60" s="9"/>
      <c r="B60" s="21"/>
      <c r="C60" s="27"/>
      <c r="D60" s="44"/>
      <c r="E60" s="18"/>
      <c r="F60" s="14"/>
    </row>
    <row r="61" spans="1:7" ht="12.75" customHeight="1">
      <c r="A61" s="9"/>
      <c r="B61" s="21"/>
      <c r="C61" s="27"/>
      <c r="D61" s="44"/>
      <c r="E61" s="18"/>
      <c r="G61" s="2"/>
    </row>
    <row r="62" spans="1:7" s="2" customFormat="1" ht="12.75" customHeight="1">
      <c r="A62" s="9"/>
      <c r="B62" s="21"/>
      <c r="C62" s="13"/>
      <c r="E62" s="18"/>
      <c r="F62" s="14"/>
    </row>
    <row r="63" spans="1:7" ht="12.75" customHeight="1">
      <c r="A63" s="11" t="s">
        <v>200</v>
      </c>
      <c r="B63" s="14"/>
      <c r="C63" s="14"/>
      <c r="D63" s="32"/>
      <c r="E63" s="42" t="s">
        <v>203</v>
      </c>
    </row>
    <row r="64" spans="1:7" ht="12.75" customHeight="1">
      <c r="A64" s="342"/>
      <c r="B64" s="342"/>
      <c r="C64" s="342"/>
      <c r="D64" s="342"/>
      <c r="E64" s="342"/>
      <c r="G64" s="2"/>
    </row>
    <row r="65" spans="2:3" ht="12.75" customHeight="1">
      <c r="B65" s="34"/>
    </row>
    <row r="66" spans="2:3" ht="12.75" customHeight="1">
      <c r="B66" s="21"/>
      <c r="C66" s="14"/>
    </row>
    <row r="67" spans="2:3" ht="12.75" customHeight="1">
      <c r="C67" s="28"/>
    </row>
    <row r="68" spans="2:3" ht="12.75" customHeight="1">
      <c r="B68" s="12"/>
      <c r="C68" s="28"/>
    </row>
    <row r="69" spans="2:3" ht="12.75" customHeight="1">
      <c r="C69" s="28"/>
    </row>
    <row r="70" spans="2:3" ht="15.75">
      <c r="B70" s="57"/>
      <c r="C70" s="28"/>
    </row>
    <row r="71" spans="2:3">
      <c r="B71" s="14"/>
      <c r="C71" s="28"/>
    </row>
    <row r="72" spans="2:3">
      <c r="B72" s="14"/>
      <c r="C72" s="28"/>
    </row>
    <row r="73" spans="2:3">
      <c r="B73" s="14"/>
      <c r="C73" s="28"/>
    </row>
    <row r="74" spans="2:3">
      <c r="B74" s="28"/>
      <c r="C74" s="28"/>
    </row>
    <row r="75" spans="2:3">
      <c r="B75" s="28"/>
      <c r="C75" s="28"/>
    </row>
    <row r="76" spans="2:3">
      <c r="B76" s="28"/>
      <c r="C76" s="28"/>
    </row>
    <row r="78" spans="2:3">
      <c r="B78" s="28"/>
      <c r="C78" s="28"/>
    </row>
    <row r="79" spans="2:3">
      <c r="B79" s="28"/>
      <c r="C79" s="28"/>
    </row>
    <row r="80" spans="2:3">
      <c r="B80" s="28"/>
      <c r="C80" s="28"/>
    </row>
    <row r="81" spans="2:6">
      <c r="B81" s="28"/>
      <c r="C81" s="28"/>
    </row>
    <row r="82" spans="2:6">
      <c r="B82" s="28"/>
      <c r="C82" s="28"/>
    </row>
    <row r="83" spans="2:6">
      <c r="B83" s="28"/>
      <c r="C83" s="28"/>
    </row>
    <row r="84" spans="2:6">
      <c r="B84" s="28"/>
      <c r="C84" s="28"/>
    </row>
    <row r="85" spans="2:6">
      <c r="B85" s="28"/>
      <c r="C85" s="28"/>
    </row>
    <row r="86" spans="2:6">
      <c r="B86" s="28"/>
      <c r="C86" s="28"/>
    </row>
    <row r="87" spans="2:6">
      <c r="B87" s="28"/>
      <c r="C87" s="28"/>
      <c r="F87" s="83"/>
    </row>
    <row r="88" spans="2:6">
      <c r="B88" s="28"/>
      <c r="C88" s="28"/>
      <c r="F88" s="27"/>
    </row>
    <row r="89" spans="2:6">
      <c r="B89" s="28"/>
      <c r="C89" s="28"/>
      <c r="F89" s="22"/>
    </row>
    <row r="90" spans="2:6">
      <c r="B90" s="28"/>
      <c r="C90" s="28"/>
      <c r="F90" s="22"/>
    </row>
    <row r="91" spans="2:6">
      <c r="B91" s="28"/>
      <c r="C91" s="28"/>
      <c r="F91" s="22"/>
    </row>
    <row r="92" spans="2:6">
      <c r="B92" s="28"/>
      <c r="C92" s="28"/>
      <c r="F92" s="22"/>
    </row>
    <row r="93" spans="2:6">
      <c r="B93" s="28"/>
      <c r="C93" s="28"/>
      <c r="F93" s="22"/>
    </row>
    <row r="94" spans="2:6">
      <c r="B94" s="28"/>
      <c r="C94" s="28"/>
      <c r="F94" s="22"/>
    </row>
    <row r="95" spans="2:6">
      <c r="B95" s="28"/>
      <c r="C95" s="28"/>
      <c r="F95" s="22"/>
    </row>
    <row r="96" spans="2:6">
      <c r="B96" s="28"/>
      <c r="C96" s="28"/>
      <c r="F96" s="27"/>
    </row>
    <row r="97" spans="2:6">
      <c r="B97" s="28"/>
      <c r="C97" s="28"/>
      <c r="F97" s="22"/>
    </row>
    <row r="98" spans="2:6">
      <c r="B98" s="28"/>
      <c r="C98" s="28"/>
      <c r="F98" s="22"/>
    </row>
    <row r="99" spans="2:6">
      <c r="B99" s="28"/>
      <c r="C99" s="28"/>
      <c r="F99" s="84"/>
    </row>
    <row r="100" spans="2:6">
      <c r="B100" s="28"/>
      <c r="F100" s="22"/>
    </row>
    <row r="101" spans="2:6">
      <c r="B101" s="28"/>
      <c r="F101" s="27"/>
    </row>
    <row r="102" spans="2:6">
      <c r="B102" s="28"/>
      <c r="F102" s="22"/>
    </row>
    <row r="103" spans="2:6">
      <c r="B103" s="28"/>
      <c r="F103" s="22"/>
    </row>
    <row r="104" spans="2:6">
      <c r="B104" s="28"/>
      <c r="F104" s="22"/>
    </row>
    <row r="105" spans="2:6">
      <c r="B105" s="28"/>
      <c r="F105" s="27"/>
    </row>
    <row r="106" spans="2:6">
      <c r="F106" s="22"/>
    </row>
    <row r="107" spans="2:6">
      <c r="F107" s="22"/>
    </row>
    <row r="108" spans="2:6">
      <c r="F108" s="22"/>
    </row>
    <row r="109" spans="2:6">
      <c r="F109" s="13"/>
    </row>
    <row r="110" spans="2:6">
      <c r="F110" s="22"/>
    </row>
    <row r="111" spans="2:6">
      <c r="F111" s="22"/>
    </row>
    <row r="112" spans="2:6">
      <c r="F112" s="27"/>
    </row>
    <row r="113" spans="6:6">
      <c r="F113" s="22"/>
    </row>
    <row r="114" spans="6:6">
      <c r="F114" s="84"/>
    </row>
    <row r="115" spans="6:6">
      <c r="F115" s="22"/>
    </row>
    <row r="116" spans="6:6">
      <c r="F116" s="22"/>
    </row>
    <row r="117" spans="6:6">
      <c r="F117" s="22"/>
    </row>
    <row r="118" spans="6:6">
      <c r="F118" s="22"/>
    </row>
    <row r="119" spans="6:6">
      <c r="F119" s="27"/>
    </row>
    <row r="120" spans="6:6">
      <c r="F120" s="27"/>
    </row>
    <row r="121" spans="6:6">
      <c r="F121" s="27"/>
    </row>
    <row r="122" spans="6:6">
      <c r="F122" s="84"/>
    </row>
    <row r="123" spans="6:6">
      <c r="F123" s="22"/>
    </row>
    <row r="124" spans="6:6">
      <c r="F124" s="22"/>
    </row>
    <row r="125" spans="6:6">
      <c r="F125" s="12"/>
    </row>
    <row r="126" spans="6:6">
      <c r="F126" s="12"/>
    </row>
    <row r="127" spans="6:6">
      <c r="F127" s="22"/>
    </row>
    <row r="129" spans="6:6">
      <c r="F129" s="12"/>
    </row>
    <row r="130" spans="6:6">
      <c r="F130" s="27"/>
    </row>
    <row r="131" spans="6:6">
      <c r="F131" s="22"/>
    </row>
    <row r="132" spans="6:6">
      <c r="F132" s="22"/>
    </row>
    <row r="133" spans="6:6">
      <c r="F133" s="22"/>
    </row>
    <row r="134" spans="6:6">
      <c r="F134" s="27"/>
    </row>
    <row r="136" spans="6:6">
      <c r="F136" s="85"/>
    </row>
  </sheetData>
  <mergeCells count="2">
    <mergeCell ref="D3:E3"/>
    <mergeCell ref="A64:E64"/>
  </mergeCells>
  <phoneticPr fontId="6" type="noConversion"/>
  <printOptions gridLinesSet="0"/>
  <pageMargins left="0.78740157480314965" right="0.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I72"/>
  <sheetViews>
    <sheetView showGridLines="0" view="pageLayout" workbookViewId="0">
      <selection activeCell="A14" sqref="A14"/>
    </sheetView>
  </sheetViews>
  <sheetFormatPr baseColWidth="10" defaultColWidth="9.625" defaultRowHeight="12.75"/>
  <cols>
    <col min="1" max="1" width="44" style="14" customWidth="1"/>
    <col min="2" max="2" width="17" style="179" customWidth="1"/>
    <col min="3" max="3" width="17" style="1" customWidth="1"/>
    <col min="4" max="4" width="41.5" style="32" customWidth="1"/>
    <col min="5" max="5" width="6.625" style="78" customWidth="1"/>
    <col min="6" max="6" width="9.625" style="1"/>
    <col min="7" max="7" width="13.875" style="14" customWidth="1"/>
    <col min="8" max="16384" width="9.625" style="14"/>
  </cols>
  <sheetData>
    <row r="1" spans="1:8" s="50" customFormat="1" ht="24.75" customHeight="1">
      <c r="A1" s="6" t="s">
        <v>0</v>
      </c>
      <c r="B1" s="199"/>
      <c r="C1" s="1"/>
      <c r="D1" s="63" t="s">
        <v>3</v>
      </c>
      <c r="F1" s="119"/>
    </row>
    <row r="2" spans="1:8" s="2" customFormat="1" ht="19.5" customHeight="1">
      <c r="B2" s="200"/>
      <c r="C2" s="24"/>
      <c r="D2" s="18"/>
      <c r="F2" s="1"/>
      <c r="G2" s="87"/>
      <c r="H2" s="86"/>
    </row>
    <row r="3" spans="1:8" s="51" customFormat="1" ht="19.5" customHeight="1">
      <c r="A3" s="7" t="s">
        <v>140</v>
      </c>
      <c r="B3" s="201"/>
      <c r="C3" s="24"/>
      <c r="D3" s="171" t="s">
        <v>302</v>
      </c>
      <c r="F3" s="120"/>
      <c r="G3" s="87"/>
      <c r="H3" s="86"/>
    </row>
    <row r="4" spans="1:8" s="8" customFormat="1" ht="19.5" customHeight="1">
      <c r="B4" s="202"/>
      <c r="C4" s="24"/>
      <c r="D4" s="52"/>
      <c r="F4" s="29"/>
      <c r="G4" s="87"/>
      <c r="H4" s="86"/>
    </row>
    <row r="5" spans="1:8" s="8" customFormat="1" ht="19.5" customHeight="1">
      <c r="B5" s="203"/>
      <c r="C5" s="24"/>
      <c r="D5" s="19"/>
      <c r="F5" s="29"/>
    </row>
    <row r="6" spans="1:8" s="8" customFormat="1" ht="16.5" customHeight="1">
      <c r="A6" s="4" t="s">
        <v>5</v>
      </c>
      <c r="B6" s="204" t="s">
        <v>378</v>
      </c>
      <c r="C6" s="204">
        <v>2018</v>
      </c>
      <c r="D6" s="32" t="s">
        <v>66</v>
      </c>
      <c r="F6" s="29"/>
    </row>
    <row r="7" spans="1:8" s="8" customFormat="1" ht="16.5" customHeight="1">
      <c r="B7" s="205"/>
      <c r="C7" s="175"/>
      <c r="D7" s="19"/>
      <c r="F7" s="29"/>
    </row>
    <row r="8" spans="1:8" s="8" customFormat="1" ht="20.25" customHeight="1">
      <c r="A8" s="80" t="s">
        <v>176</v>
      </c>
      <c r="B8" s="182">
        <v>365911.16863596998</v>
      </c>
      <c r="C8" s="182">
        <f>C10+C16+C20+C24+C29+C32+C44+C46</f>
        <v>329114.94722132996</v>
      </c>
      <c r="D8" s="81" t="s">
        <v>177</v>
      </c>
      <c r="F8" s="29"/>
    </row>
    <row r="9" spans="1:8" s="8" customFormat="1" ht="14.1" customHeight="1">
      <c r="A9" s="80"/>
      <c r="B9" s="183"/>
      <c r="C9" s="183"/>
      <c r="D9" s="81"/>
      <c r="F9" s="29"/>
    </row>
    <row r="10" spans="1:8" s="10" customFormat="1" ht="16.5" customHeight="1">
      <c r="A10" s="9" t="s">
        <v>6</v>
      </c>
      <c r="B10" s="183">
        <f>SUM(B11:B14)</f>
        <v>99335.94371747</v>
      </c>
      <c r="C10" s="183">
        <f>SUM(C11:C14)</f>
        <v>101158.56471938999</v>
      </c>
      <c r="D10" s="19" t="s">
        <v>23</v>
      </c>
      <c r="E10" s="8"/>
      <c r="F10" s="8"/>
      <c r="G10" s="8"/>
    </row>
    <row r="11" spans="1:8" s="10" customFormat="1" ht="16.5" customHeight="1">
      <c r="A11" s="5" t="s">
        <v>8</v>
      </c>
      <c r="B11" s="178">
        <v>49811.234256390002</v>
      </c>
      <c r="C11" s="178">
        <v>51260.404776609997</v>
      </c>
      <c r="D11" s="25" t="s">
        <v>189</v>
      </c>
      <c r="E11" s="8"/>
      <c r="F11" s="8"/>
      <c r="G11" s="8"/>
    </row>
    <row r="12" spans="1:8" s="10" customFormat="1" ht="16.5" customHeight="1">
      <c r="A12" s="5" t="s">
        <v>185</v>
      </c>
      <c r="B12" s="178">
        <v>43681.88491701</v>
      </c>
      <c r="C12" s="178">
        <v>43149.983683860002</v>
      </c>
      <c r="D12" s="25" t="s">
        <v>190</v>
      </c>
      <c r="E12" s="8"/>
      <c r="F12" s="104"/>
      <c r="G12" s="104"/>
    </row>
    <row r="13" spans="1:8" s="10" customFormat="1" ht="16.5" customHeight="1">
      <c r="A13" s="4" t="s">
        <v>186</v>
      </c>
      <c r="B13" s="178">
        <v>347.84365059999999</v>
      </c>
      <c r="C13" s="178">
        <v>342.05312461</v>
      </c>
      <c r="D13" s="10" t="s">
        <v>197</v>
      </c>
      <c r="E13" s="8"/>
      <c r="F13" s="122"/>
      <c r="G13" s="104"/>
    </row>
    <row r="14" spans="1:8" s="10" customFormat="1" ht="16.5" customHeight="1">
      <c r="A14" s="4" t="s">
        <v>9</v>
      </c>
      <c r="B14" s="178">
        <v>5494.9808934700004</v>
      </c>
      <c r="C14" s="178">
        <v>6406.1231343099998</v>
      </c>
      <c r="D14" s="23" t="s">
        <v>24</v>
      </c>
      <c r="E14" s="8"/>
      <c r="F14" s="104"/>
      <c r="G14" s="122"/>
    </row>
    <row r="15" spans="1:8" s="10" customFormat="1" ht="16.5" customHeight="1">
      <c r="A15" s="14"/>
      <c r="B15" s="174"/>
      <c r="C15" s="174"/>
      <c r="D15" s="23"/>
      <c r="E15" s="8"/>
      <c r="F15" s="29"/>
      <c r="G15" s="8"/>
    </row>
    <row r="16" spans="1:8" s="8" customFormat="1" ht="16.5" customHeight="1">
      <c r="A16" s="9" t="s">
        <v>10</v>
      </c>
      <c r="B16" s="183">
        <f>B17</f>
        <v>9384.4864849999994</v>
      </c>
      <c r="C16" s="183">
        <f>C17</f>
        <v>9672.2048620000005</v>
      </c>
      <c r="D16" s="19" t="s">
        <v>173</v>
      </c>
      <c r="F16" s="29"/>
    </row>
    <row r="17" spans="1:6" s="8" customFormat="1" ht="16.5" customHeight="1">
      <c r="A17" s="4" t="s">
        <v>11</v>
      </c>
      <c r="B17" s="178">
        <v>9384.4864849999994</v>
      </c>
      <c r="C17" s="178">
        <v>9672.2048620000005</v>
      </c>
      <c r="D17" s="25" t="s">
        <v>172</v>
      </c>
      <c r="F17" s="29"/>
    </row>
    <row r="18" spans="1:6" s="10" customFormat="1" ht="16.5" customHeight="1">
      <c r="A18" s="4" t="s">
        <v>12</v>
      </c>
      <c r="B18" s="185" t="s">
        <v>7</v>
      </c>
      <c r="C18" s="185" t="s">
        <v>7</v>
      </c>
      <c r="D18" s="23" t="s">
        <v>127</v>
      </c>
      <c r="E18" s="8"/>
      <c r="F18" s="29"/>
    </row>
    <row r="19" spans="1:6" s="10" customFormat="1" ht="16.5" customHeight="1">
      <c r="A19" s="14"/>
      <c r="B19" s="174"/>
      <c r="C19" s="174"/>
      <c r="D19" s="23"/>
      <c r="E19" s="8"/>
      <c r="F19" s="29"/>
    </row>
    <row r="20" spans="1:6" s="8" customFormat="1" ht="16.5" customHeight="1">
      <c r="A20" s="9" t="s">
        <v>13</v>
      </c>
      <c r="B20" s="183">
        <f>SUM(B21:B22)</f>
        <v>96750.720390339993</v>
      </c>
      <c r="C20" s="183">
        <f>SUM(C21:C22)</f>
        <v>94532.760371309996</v>
      </c>
      <c r="D20" s="19" t="s">
        <v>25</v>
      </c>
      <c r="F20" s="29"/>
    </row>
    <row r="21" spans="1:6" s="10" customFormat="1" ht="16.5" customHeight="1">
      <c r="A21" s="4" t="s">
        <v>14</v>
      </c>
      <c r="B21" s="178">
        <v>29549.22669</v>
      </c>
      <c r="C21" s="178">
        <v>28569.836958</v>
      </c>
      <c r="D21" s="23" t="s">
        <v>26</v>
      </c>
      <c r="E21" s="8"/>
      <c r="F21" s="116"/>
    </row>
    <row r="22" spans="1:6" s="10" customFormat="1" ht="16.5" customHeight="1">
      <c r="A22" s="4" t="s">
        <v>15</v>
      </c>
      <c r="B22" s="178">
        <v>67201.493700339997</v>
      </c>
      <c r="C22" s="178">
        <v>65962.923413309996</v>
      </c>
      <c r="D22" s="23" t="s">
        <v>27</v>
      </c>
      <c r="E22" s="8"/>
      <c r="F22" s="116"/>
    </row>
    <row r="23" spans="1:6" s="10" customFormat="1" ht="16.5" customHeight="1">
      <c r="A23" s="14"/>
      <c r="B23" s="174"/>
      <c r="C23" s="174"/>
      <c r="D23" s="23"/>
      <c r="E23" s="8"/>
      <c r="F23" s="116"/>
    </row>
    <row r="24" spans="1:6" s="8" customFormat="1" ht="16.5" customHeight="1">
      <c r="A24" s="9" t="s">
        <v>16</v>
      </c>
      <c r="B24" s="183">
        <f>SUM(B25:B27)</f>
        <v>15113.31518935</v>
      </c>
      <c r="C24" s="183">
        <f>SUM(C25:C27)</f>
        <v>15201.04589238</v>
      </c>
      <c r="D24" s="19" t="s">
        <v>178</v>
      </c>
      <c r="F24" s="116"/>
    </row>
    <row r="25" spans="1:6" s="10" customFormat="1" ht="16.5" customHeight="1">
      <c r="A25" s="4" t="s">
        <v>17</v>
      </c>
      <c r="B25" s="178">
        <v>9418.9865199800006</v>
      </c>
      <c r="C25" s="178">
        <v>9724.99413284</v>
      </c>
      <c r="D25" s="23" t="s">
        <v>174</v>
      </c>
      <c r="E25" s="8"/>
      <c r="F25" s="116"/>
    </row>
    <row r="26" spans="1:6" s="10" customFormat="1" ht="16.5" customHeight="1">
      <c r="A26" s="4" t="s">
        <v>18</v>
      </c>
      <c r="B26" s="184">
        <v>2873.9162641299999</v>
      </c>
      <c r="C26" s="184">
        <v>2927.1873133899999</v>
      </c>
      <c r="D26" s="23" t="s">
        <v>175</v>
      </c>
      <c r="E26" s="8"/>
      <c r="F26" s="116"/>
    </row>
    <row r="27" spans="1:6" s="10" customFormat="1" ht="16.5" customHeight="1">
      <c r="A27" s="4" t="s">
        <v>19</v>
      </c>
      <c r="B27" s="184">
        <v>2820.4124052400002</v>
      </c>
      <c r="C27" s="184">
        <v>2548.8644461499998</v>
      </c>
      <c r="D27" s="23" t="s">
        <v>28</v>
      </c>
      <c r="E27" s="8"/>
      <c r="F27" s="116"/>
    </row>
    <row r="28" spans="1:6" s="10" customFormat="1" ht="16.5" customHeight="1">
      <c r="A28" s="14"/>
      <c r="B28" s="174"/>
      <c r="C28" s="174"/>
      <c r="D28" s="23"/>
      <c r="E28" s="8"/>
      <c r="F28" s="116"/>
    </row>
    <row r="29" spans="1:6" s="8" customFormat="1" ht="16.5" customHeight="1">
      <c r="A29" s="9" t="s">
        <v>234</v>
      </c>
      <c r="B29" s="181">
        <v>363.19829966999998</v>
      </c>
      <c r="C29" s="181">
        <v>379.369437</v>
      </c>
      <c r="D29" s="30" t="s">
        <v>29</v>
      </c>
      <c r="F29" s="116"/>
    </row>
    <row r="30" spans="1:6" s="10" customFormat="1" ht="16.5" customHeight="1">
      <c r="A30" s="9"/>
      <c r="B30" s="174"/>
      <c r="C30" s="174"/>
      <c r="D30" s="30"/>
      <c r="E30" s="8"/>
      <c r="F30" s="116"/>
    </row>
    <row r="31" spans="1:6" s="10" customFormat="1" ht="16.5" customHeight="1">
      <c r="A31" s="9" t="s">
        <v>235</v>
      </c>
      <c r="B31" s="174"/>
      <c r="C31" s="174"/>
      <c r="D31" s="8" t="s">
        <v>179</v>
      </c>
      <c r="E31" s="8"/>
      <c r="F31" s="116"/>
    </row>
    <row r="32" spans="1:6" s="8" customFormat="1" ht="16.5" customHeight="1">
      <c r="A32" s="20" t="s">
        <v>187</v>
      </c>
      <c r="B32" s="183">
        <f>SUM(B33:B40)</f>
        <v>12887.074757710001</v>
      </c>
      <c r="C32" s="183">
        <f>SUM(C33:C40)</f>
        <v>9294.7129020699995</v>
      </c>
      <c r="D32" s="30" t="s">
        <v>30</v>
      </c>
      <c r="F32" s="116"/>
    </row>
    <row r="33" spans="1:9" s="10" customFormat="1" ht="16.5" customHeight="1">
      <c r="A33" s="4" t="s">
        <v>236</v>
      </c>
      <c r="B33" s="206">
        <v>855.20270598000002</v>
      </c>
      <c r="C33" s="206">
        <v>565.39507814000001</v>
      </c>
      <c r="D33" s="23" t="s">
        <v>31</v>
      </c>
      <c r="E33" s="8"/>
      <c r="F33" s="116"/>
    </row>
    <row r="34" spans="1:9" s="8" customFormat="1" ht="16.5" customHeight="1">
      <c r="A34" s="4" t="s">
        <v>237</v>
      </c>
      <c r="B34" s="206" t="s">
        <v>7</v>
      </c>
      <c r="C34" s="206" t="s">
        <v>7</v>
      </c>
      <c r="D34" s="23" t="s">
        <v>283</v>
      </c>
      <c r="F34" s="116"/>
    </row>
    <row r="35" spans="1:9" s="8" customFormat="1" ht="16.5" customHeight="1">
      <c r="A35" s="4" t="s">
        <v>238</v>
      </c>
      <c r="B35" s="206">
        <v>150</v>
      </c>
      <c r="C35" s="206">
        <v>129</v>
      </c>
      <c r="D35" s="23" t="s">
        <v>191</v>
      </c>
      <c r="F35" s="116"/>
    </row>
    <row r="36" spans="1:9" s="8" customFormat="1" ht="16.5" customHeight="1">
      <c r="A36" s="14" t="s">
        <v>239</v>
      </c>
      <c r="B36" s="206" t="s">
        <v>7</v>
      </c>
      <c r="C36" s="206" t="s">
        <v>7</v>
      </c>
      <c r="D36" s="23" t="s">
        <v>192</v>
      </c>
      <c r="F36" s="121"/>
    </row>
    <row r="37" spans="1:9" s="10" customFormat="1" ht="16.5" customHeight="1">
      <c r="A37" s="4" t="s">
        <v>240</v>
      </c>
      <c r="B37" s="206" t="s">
        <v>7</v>
      </c>
      <c r="C37" s="206" t="s">
        <v>7</v>
      </c>
      <c r="D37" s="23" t="s">
        <v>193</v>
      </c>
      <c r="E37" s="8"/>
      <c r="F37" s="116"/>
      <c r="H37" s="8"/>
      <c r="I37" s="8"/>
    </row>
    <row r="38" spans="1:9" s="10" customFormat="1" ht="16.5" customHeight="1">
      <c r="A38" s="4" t="s">
        <v>275</v>
      </c>
      <c r="B38" s="206" t="s">
        <v>7</v>
      </c>
      <c r="C38" s="206" t="s">
        <v>7</v>
      </c>
      <c r="D38" s="23" t="s">
        <v>278</v>
      </c>
      <c r="E38" s="8"/>
      <c r="F38" s="116"/>
      <c r="H38" s="8"/>
      <c r="I38" s="8"/>
    </row>
    <row r="39" spans="1:9" s="10" customFormat="1" ht="16.5" customHeight="1">
      <c r="A39" s="14" t="s">
        <v>276</v>
      </c>
      <c r="B39" s="206" t="s">
        <v>7</v>
      </c>
      <c r="C39" s="206" t="s">
        <v>7</v>
      </c>
      <c r="D39" s="23" t="s">
        <v>277</v>
      </c>
      <c r="E39" s="8"/>
      <c r="F39" s="116"/>
      <c r="H39" s="8"/>
      <c r="I39" s="8"/>
    </row>
    <row r="40" spans="1:9" s="10" customFormat="1" ht="16.5" customHeight="1">
      <c r="A40" s="5" t="s">
        <v>20</v>
      </c>
      <c r="B40" s="206">
        <v>11881.872051730001</v>
      </c>
      <c r="C40" s="206">
        <v>8600.3178239299996</v>
      </c>
      <c r="D40" s="23" t="s">
        <v>32</v>
      </c>
      <c r="E40" s="8"/>
      <c r="F40" s="116"/>
      <c r="H40" s="8"/>
      <c r="I40" s="8"/>
    </row>
    <row r="41" spans="1:9" s="10" customFormat="1" ht="16.5" customHeight="1">
      <c r="A41" s="5"/>
      <c r="B41" s="174"/>
      <c r="C41" s="174"/>
      <c r="D41" s="23"/>
      <c r="E41" s="8"/>
      <c r="F41" s="116"/>
      <c r="H41" s="8"/>
      <c r="I41" s="8"/>
    </row>
    <row r="42" spans="1:9" s="8" customFormat="1" ht="16.5" customHeight="1">
      <c r="A42" s="2" t="s">
        <v>180</v>
      </c>
      <c r="B42" s="207">
        <v>5344.0123875999998</v>
      </c>
      <c r="C42" s="206" t="s">
        <v>7</v>
      </c>
      <c r="D42" s="8" t="s">
        <v>181</v>
      </c>
      <c r="F42" s="116"/>
    </row>
    <row r="43" spans="1:9" s="8" customFormat="1" ht="16.5" customHeight="1">
      <c r="A43" s="2"/>
      <c r="B43" s="175"/>
      <c r="C43" s="175"/>
      <c r="F43" s="116"/>
    </row>
    <row r="44" spans="1:9" s="8" customFormat="1" ht="16.5" customHeight="1">
      <c r="A44" s="2" t="s">
        <v>188</v>
      </c>
      <c r="B44" s="181">
        <v>105066.26202431</v>
      </c>
      <c r="C44" s="181">
        <v>57544.957031509999</v>
      </c>
      <c r="D44" s="8" t="s">
        <v>182</v>
      </c>
    </row>
    <row r="45" spans="1:9" s="8" customFormat="1" ht="16.5" customHeight="1">
      <c r="A45" s="2"/>
      <c r="B45" s="207"/>
      <c r="C45" s="207"/>
      <c r="D45" s="10"/>
      <c r="F45" s="116"/>
    </row>
    <row r="46" spans="1:9" s="2" customFormat="1" ht="16.5" customHeight="1">
      <c r="A46" s="2" t="s">
        <v>183</v>
      </c>
      <c r="B46" s="181">
        <f>B8-B10-B16-B20-B24-B29-B32-B42-B44</f>
        <v>21666.155384519996</v>
      </c>
      <c r="C46" s="181">
        <v>41331.332005670003</v>
      </c>
      <c r="D46" s="8" t="s">
        <v>184</v>
      </c>
      <c r="E46" s="8"/>
      <c r="F46" s="116"/>
    </row>
    <row r="47" spans="1:9" ht="12.95" customHeight="1">
      <c r="A47" s="9"/>
      <c r="B47" s="203"/>
      <c r="C47" s="203"/>
      <c r="D47" s="19"/>
      <c r="E47" s="8"/>
    </row>
    <row r="48" spans="1:9" ht="12.95" customHeight="1">
      <c r="A48" s="2"/>
      <c r="B48" s="200"/>
      <c r="C48" s="24"/>
      <c r="D48" s="19"/>
      <c r="E48" s="8"/>
    </row>
    <row r="49" spans="1:6" s="2" customFormat="1" ht="12.95" customHeight="1">
      <c r="A49" s="53"/>
      <c r="B49" s="179"/>
      <c r="C49" s="24"/>
      <c r="D49" s="19"/>
      <c r="E49" s="8"/>
      <c r="F49" s="1"/>
    </row>
    <row r="50" spans="1:6" s="2" customFormat="1" ht="12.95" customHeight="1">
      <c r="A50" s="9"/>
      <c r="B50" s="179"/>
      <c r="C50" s="24"/>
      <c r="D50" s="55"/>
      <c r="E50" s="8"/>
      <c r="F50" s="1"/>
    </row>
    <row r="51" spans="1:6" s="2" customFormat="1" ht="12.95" customHeight="1">
      <c r="A51" s="9"/>
      <c r="B51" s="200"/>
      <c r="C51" s="24"/>
      <c r="D51" s="55"/>
      <c r="E51" s="8"/>
      <c r="F51" s="1"/>
    </row>
    <row r="52" spans="1:6" s="2" customFormat="1" ht="12.95" customHeight="1">
      <c r="A52" s="9"/>
      <c r="B52" s="200"/>
      <c r="C52" s="24"/>
      <c r="D52" s="55"/>
      <c r="E52" s="8"/>
      <c r="F52" s="1"/>
    </row>
    <row r="53" spans="1:6" s="2" customFormat="1" ht="12.95" customHeight="1">
      <c r="A53" s="9"/>
      <c r="B53" s="200"/>
      <c r="C53" s="24"/>
      <c r="D53" s="55"/>
      <c r="E53" s="8"/>
      <c r="F53" s="1"/>
    </row>
    <row r="54" spans="1:6" s="2" customFormat="1" ht="12.95" customHeight="1">
      <c r="A54" s="9"/>
      <c r="B54" s="200"/>
      <c r="C54" s="24"/>
      <c r="D54" s="55"/>
      <c r="E54" s="8"/>
      <c r="F54" s="1"/>
    </row>
    <row r="55" spans="1:6" s="2" customFormat="1" ht="12.95" customHeight="1">
      <c r="A55" s="9"/>
      <c r="B55" s="200"/>
      <c r="C55" s="24"/>
      <c r="D55" s="55"/>
      <c r="E55" s="8"/>
      <c r="F55" s="1"/>
    </row>
    <row r="56" spans="1:6" s="2" customFormat="1" ht="12.95" customHeight="1">
      <c r="A56" s="9"/>
      <c r="B56" s="200"/>
      <c r="C56" s="24"/>
      <c r="D56" s="55"/>
      <c r="E56" s="8"/>
      <c r="F56" s="1"/>
    </row>
    <row r="57" spans="1:6" s="2" customFormat="1" ht="12.95" customHeight="1">
      <c r="A57" s="9"/>
      <c r="B57" s="200"/>
      <c r="C57" s="24"/>
      <c r="D57" s="55"/>
      <c r="E57" s="8"/>
      <c r="F57" s="1"/>
    </row>
    <row r="58" spans="1:6" s="2" customFormat="1" ht="12.95" customHeight="1">
      <c r="A58" s="14"/>
      <c r="B58" s="200"/>
      <c r="C58" s="1"/>
      <c r="D58" s="32"/>
      <c r="E58" s="8"/>
      <c r="F58" s="1"/>
    </row>
    <row r="59" spans="1:6" s="2" customFormat="1" ht="12.95" customHeight="1">
      <c r="A59" s="14"/>
      <c r="B59" s="200"/>
      <c r="C59" s="1"/>
      <c r="D59" s="32"/>
      <c r="E59" s="8"/>
      <c r="F59" s="1"/>
    </row>
    <row r="60" spans="1:6" ht="12.95" customHeight="1">
      <c r="B60" s="200"/>
      <c r="E60" s="8"/>
    </row>
    <row r="61" spans="1:6" ht="12.95" customHeight="1">
      <c r="B61" s="200"/>
    </row>
    <row r="62" spans="1:6" ht="12.75" customHeight="1">
      <c r="A62" s="11"/>
      <c r="C62" s="14"/>
    </row>
    <row r="63" spans="1:6" ht="12.75" customHeight="1">
      <c r="A63" s="11"/>
      <c r="C63" s="14"/>
    </row>
    <row r="64" spans="1:6" ht="12.75" customHeight="1">
      <c r="A64" s="11"/>
      <c r="C64" s="14"/>
    </row>
    <row r="65" spans="1:6" ht="12.75" customHeight="1"/>
    <row r="66" spans="1:6" s="2" customFormat="1" ht="12.75" customHeight="1">
      <c r="A66" s="11" t="s">
        <v>204</v>
      </c>
      <c r="B66" s="179"/>
      <c r="C66" s="14"/>
      <c r="D66" s="42" t="s">
        <v>205</v>
      </c>
      <c r="F66" s="1"/>
    </row>
    <row r="67" spans="1:6" ht="12.75" customHeight="1">
      <c r="A67" s="60"/>
      <c r="C67" s="60"/>
      <c r="D67" s="60"/>
    </row>
    <row r="68" spans="1:6" ht="12.75" customHeight="1">
      <c r="B68" s="200"/>
    </row>
    <row r="69" spans="1:6" ht="12.75" customHeight="1">
      <c r="A69" s="56"/>
      <c r="C69" s="72"/>
      <c r="D69" s="64"/>
    </row>
    <row r="70" spans="1:6" ht="12.75" customHeight="1"/>
    <row r="71" spans="1:6" ht="12.75" customHeight="1"/>
    <row r="72" spans="1:6" ht="12.75" customHeight="1"/>
  </sheetData>
  <phoneticPr fontId="6" type="noConversion"/>
  <printOptions gridLinesSet="0"/>
  <pageMargins left="0.5859375" right="2.34375E-2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0" transitionEvaluation="1">
    <tabColor rgb="FF7030A0"/>
  </sheetPr>
  <dimension ref="A1:E218"/>
  <sheetViews>
    <sheetView showGridLines="0" view="pageLayout" topLeftCell="A10" workbookViewId="0">
      <selection activeCell="A18" sqref="A18"/>
    </sheetView>
  </sheetViews>
  <sheetFormatPr baseColWidth="10" defaultColWidth="10.875" defaultRowHeight="12.75"/>
  <cols>
    <col min="1" max="1" width="56.875" style="14" customWidth="1"/>
    <col min="2" max="2" width="10.625" style="14" bestFit="1" customWidth="1"/>
    <col min="3" max="3" width="11.5" style="28" customWidth="1"/>
    <col min="4" max="4" width="42.375" style="22" customWidth="1"/>
    <col min="5" max="5" width="23.25" style="14" customWidth="1"/>
    <col min="6" max="235" width="9.625" style="14" customWidth="1"/>
    <col min="236" max="16384" width="10.875" style="14"/>
  </cols>
  <sheetData>
    <row r="1" spans="1:5" ht="24.75" customHeight="1">
      <c r="A1" s="6" t="s">
        <v>0</v>
      </c>
      <c r="C1" s="47"/>
      <c r="D1" s="35" t="s">
        <v>3</v>
      </c>
    </row>
    <row r="2" spans="1:5" ht="19.5" customHeight="1">
      <c r="A2" s="39"/>
      <c r="C2" s="47"/>
      <c r="D2" s="36"/>
    </row>
    <row r="3" spans="1:5" ht="20.25">
      <c r="A3" s="7" t="s">
        <v>167</v>
      </c>
      <c r="C3" s="125"/>
      <c r="D3" s="70" t="s">
        <v>296</v>
      </c>
    </row>
    <row r="4" spans="1:5" ht="18.75" customHeight="1">
      <c r="A4" s="7" t="s">
        <v>168</v>
      </c>
      <c r="B4" s="76"/>
      <c r="C4" s="344" t="s">
        <v>169</v>
      </c>
      <c r="D4" s="344"/>
    </row>
    <row r="5" spans="1:5" ht="16.5" customHeight="1">
      <c r="B5" s="73"/>
      <c r="C5" s="13"/>
      <c r="D5" s="14"/>
    </row>
    <row r="6" spans="1:5" ht="16.5" customHeight="1">
      <c r="A6" s="38" t="s">
        <v>373</v>
      </c>
      <c r="B6" s="21" t="s">
        <v>292</v>
      </c>
      <c r="C6" s="13" t="s">
        <v>293</v>
      </c>
      <c r="D6" s="32" t="s">
        <v>374</v>
      </c>
    </row>
    <row r="7" spans="1:5" ht="12.95" customHeight="1">
      <c r="A7" s="38" t="s">
        <v>129</v>
      </c>
      <c r="B7" s="13" t="s">
        <v>139</v>
      </c>
      <c r="C7" s="13" t="s">
        <v>269</v>
      </c>
      <c r="D7" s="32" t="s">
        <v>66</v>
      </c>
    </row>
    <row r="8" spans="1:5" ht="8.1" customHeight="1">
      <c r="A8" s="38"/>
      <c r="B8" s="32"/>
      <c r="C8" s="13"/>
      <c r="D8" s="14"/>
      <c r="E8" s="8"/>
    </row>
    <row r="9" spans="1:5" ht="20.25" customHeight="1">
      <c r="A9" s="37" t="s">
        <v>34</v>
      </c>
      <c r="B9" s="183">
        <f>SUM(B10:B42)</f>
        <v>70567.831826330003</v>
      </c>
      <c r="C9" s="106">
        <f>SUM(C10:C42)</f>
        <v>73372.918000000005</v>
      </c>
      <c r="D9" s="54" t="s">
        <v>43</v>
      </c>
      <c r="E9" s="74"/>
    </row>
    <row r="10" spans="1:5" s="10" customFormat="1" ht="16.5" customHeight="1">
      <c r="A10" s="215" t="s">
        <v>35</v>
      </c>
      <c r="B10" s="208">
        <v>131.608</v>
      </c>
      <c r="C10" s="174">
        <v>131.608</v>
      </c>
      <c r="D10" s="41" t="s">
        <v>218</v>
      </c>
      <c r="E10" s="4"/>
    </row>
    <row r="11" spans="1:5" s="10" customFormat="1" ht="16.5" customHeight="1">
      <c r="A11" s="215" t="s">
        <v>36</v>
      </c>
      <c r="B11" s="208">
        <v>16.885636590000001</v>
      </c>
      <c r="C11" s="174">
        <v>20</v>
      </c>
      <c r="D11" s="41" t="s">
        <v>44</v>
      </c>
      <c r="E11" s="5"/>
    </row>
    <row r="12" spans="1:5" s="10" customFormat="1" ht="16.5" customHeight="1">
      <c r="A12" s="215" t="s">
        <v>214</v>
      </c>
      <c r="B12" s="208">
        <v>1869.93504766</v>
      </c>
      <c r="C12" s="174">
        <v>571.67499999999995</v>
      </c>
      <c r="D12" s="41" t="s">
        <v>219</v>
      </c>
      <c r="E12" s="4"/>
    </row>
    <row r="13" spans="1:5" s="10" customFormat="1" ht="16.5" customHeight="1">
      <c r="A13" s="215" t="s">
        <v>122</v>
      </c>
      <c r="B13" s="208">
        <v>24.123836579999999</v>
      </c>
      <c r="C13" s="174">
        <v>55</v>
      </c>
      <c r="D13" s="42" t="s">
        <v>120</v>
      </c>
      <c r="E13" s="4"/>
    </row>
    <row r="14" spans="1:5" s="10" customFormat="1" ht="16.5" customHeight="1">
      <c r="A14" s="215" t="s">
        <v>284</v>
      </c>
      <c r="B14" s="208">
        <v>204.99110051</v>
      </c>
      <c r="C14" s="174">
        <v>299.25</v>
      </c>
      <c r="D14" s="41" t="s">
        <v>287</v>
      </c>
      <c r="E14" s="4"/>
    </row>
    <row r="15" spans="1:5" s="10" customFormat="1" ht="16.5" customHeight="1">
      <c r="A15" s="215" t="s">
        <v>314</v>
      </c>
      <c r="B15" s="208">
        <v>383.68239980999999</v>
      </c>
      <c r="C15" s="174">
        <v>430</v>
      </c>
      <c r="D15" s="41" t="s">
        <v>290</v>
      </c>
      <c r="E15" s="4"/>
    </row>
    <row r="16" spans="1:5" s="10" customFormat="1" ht="16.5" customHeight="1">
      <c r="A16" s="217" t="s">
        <v>37</v>
      </c>
      <c r="B16" s="208">
        <v>3187.0030674300001</v>
      </c>
      <c r="C16" s="174">
        <v>3184.93</v>
      </c>
      <c r="D16" s="41" t="s">
        <v>45</v>
      </c>
      <c r="E16" s="4"/>
    </row>
    <row r="17" spans="1:5" s="10" customFormat="1" ht="33.75" customHeight="1">
      <c r="A17" s="211" t="s">
        <v>473</v>
      </c>
      <c r="B17" s="208">
        <v>5101.4329908999998</v>
      </c>
      <c r="C17" s="208">
        <v>6845.28</v>
      </c>
      <c r="D17" s="212" t="s">
        <v>308</v>
      </c>
      <c r="E17" s="4"/>
    </row>
    <row r="18" spans="1:5" s="10" customFormat="1" ht="16.5" customHeight="1">
      <c r="A18" s="215" t="s">
        <v>38</v>
      </c>
      <c r="B18" s="208">
        <v>2734.7326696499999</v>
      </c>
      <c r="C18" s="174">
        <v>3250</v>
      </c>
      <c r="D18" s="42" t="s">
        <v>46</v>
      </c>
      <c r="E18" s="4"/>
    </row>
    <row r="19" spans="1:5" s="10" customFormat="1" ht="16.5" customHeight="1">
      <c r="A19" s="215" t="s">
        <v>135</v>
      </c>
      <c r="B19" s="208">
        <v>21412.298017040001</v>
      </c>
      <c r="C19" s="174">
        <v>20604.109</v>
      </c>
      <c r="D19" s="42" t="s">
        <v>136</v>
      </c>
      <c r="E19" s="4"/>
    </row>
    <row r="20" spans="1:5" s="10" customFormat="1" ht="33.75" customHeight="1">
      <c r="A20" s="213" t="s">
        <v>331</v>
      </c>
      <c r="B20" s="208">
        <v>998.27185292000001</v>
      </c>
      <c r="C20" s="208">
        <v>1015.567</v>
      </c>
      <c r="D20" s="214" t="s">
        <v>309</v>
      </c>
      <c r="E20" s="4"/>
    </row>
    <row r="21" spans="1:5" s="10" customFormat="1" ht="16.5" customHeight="1">
      <c r="A21" s="215" t="s">
        <v>39</v>
      </c>
      <c r="B21" s="208">
        <v>1.0973310000000001</v>
      </c>
      <c r="C21" s="174">
        <v>3.04</v>
      </c>
      <c r="D21" s="41" t="s">
        <v>100</v>
      </c>
      <c r="E21" s="4"/>
    </row>
    <row r="22" spans="1:5" s="10" customFormat="1" ht="16.5" customHeight="1">
      <c r="A22" s="215" t="s">
        <v>315</v>
      </c>
      <c r="B22" s="208">
        <v>10616.228056129999</v>
      </c>
      <c r="C22" s="174">
        <v>10867.7</v>
      </c>
      <c r="D22" s="41" t="s">
        <v>316</v>
      </c>
      <c r="E22" s="5"/>
    </row>
    <row r="23" spans="1:5" s="10" customFormat="1" ht="33.75" customHeight="1">
      <c r="A23" s="211" t="s">
        <v>330</v>
      </c>
      <c r="B23" s="208">
        <v>12304.632972519999</v>
      </c>
      <c r="C23" s="208">
        <v>12285.094999999999</v>
      </c>
      <c r="D23" s="219" t="s">
        <v>317</v>
      </c>
      <c r="E23" s="4"/>
    </row>
    <row r="24" spans="1:5" s="10" customFormat="1" ht="16.5" customHeight="1">
      <c r="A24" s="215" t="s">
        <v>137</v>
      </c>
      <c r="B24" s="208">
        <v>2235.0123771499998</v>
      </c>
      <c r="C24" s="174">
        <v>2306</v>
      </c>
      <c r="D24" s="42" t="s">
        <v>255</v>
      </c>
      <c r="E24" s="4"/>
    </row>
    <row r="25" spans="1:5" s="10" customFormat="1" ht="16.5" customHeight="1">
      <c r="A25" s="215" t="s">
        <v>40</v>
      </c>
      <c r="B25" s="208">
        <v>790.96178312999996</v>
      </c>
      <c r="C25" s="174">
        <v>1108.5540000000001</v>
      </c>
      <c r="D25" s="41" t="s">
        <v>47</v>
      </c>
      <c r="E25" s="5"/>
    </row>
    <row r="26" spans="1:5" s="220" customFormat="1" ht="33.75" customHeight="1">
      <c r="A26" s="211" t="s">
        <v>329</v>
      </c>
      <c r="B26" s="208">
        <v>5.7172567399999998</v>
      </c>
      <c r="C26" s="208">
        <v>5.37</v>
      </c>
      <c r="D26" s="219" t="s">
        <v>318</v>
      </c>
      <c r="E26" s="209"/>
    </row>
    <row r="27" spans="1:5" s="10" customFormat="1" ht="16.5" customHeight="1">
      <c r="A27" s="217" t="s">
        <v>286</v>
      </c>
      <c r="B27" s="208">
        <v>1044.1422051699999</v>
      </c>
      <c r="C27" s="174">
        <v>1033.586</v>
      </c>
      <c r="D27" s="41" t="s">
        <v>319</v>
      </c>
      <c r="E27" s="4"/>
    </row>
    <row r="28" spans="1:5" s="10" customFormat="1" ht="33.75" customHeight="1">
      <c r="A28" s="213" t="s">
        <v>474</v>
      </c>
      <c r="B28" s="208">
        <v>265.38806590000002</v>
      </c>
      <c r="C28" s="208">
        <v>2204.125</v>
      </c>
      <c r="D28" s="41" t="s">
        <v>320</v>
      </c>
      <c r="E28" s="5"/>
    </row>
    <row r="29" spans="1:5" s="10" customFormat="1" ht="16.5" customHeight="1">
      <c r="A29" s="215" t="s">
        <v>285</v>
      </c>
      <c r="B29" s="208">
        <v>744.26158170999997</v>
      </c>
      <c r="C29" s="174">
        <v>739.322</v>
      </c>
      <c r="D29" s="216" t="s">
        <v>288</v>
      </c>
      <c r="E29" s="4"/>
    </row>
    <row r="30" spans="1:5" s="10" customFormat="1" ht="16.5" customHeight="1">
      <c r="A30" s="217" t="s">
        <v>321</v>
      </c>
      <c r="B30" s="208">
        <v>50.041735250000002</v>
      </c>
      <c r="C30" s="174">
        <v>70.924999999999997</v>
      </c>
      <c r="D30" s="218" t="s">
        <v>322</v>
      </c>
      <c r="E30" s="4"/>
    </row>
    <row r="31" spans="1:5" s="10" customFormat="1" ht="33.75" customHeight="1">
      <c r="A31" s="211" t="s">
        <v>475</v>
      </c>
      <c r="B31" s="208">
        <v>0.84051836999999996</v>
      </c>
      <c r="C31" s="208">
        <v>5</v>
      </c>
      <c r="D31" s="212" t="s">
        <v>447</v>
      </c>
      <c r="E31" s="4"/>
    </row>
    <row r="32" spans="1:5" s="10" customFormat="1" ht="28.5" customHeight="1">
      <c r="A32" s="211" t="s">
        <v>328</v>
      </c>
      <c r="B32" s="208">
        <v>33.233416480000002</v>
      </c>
      <c r="C32" s="208">
        <v>35.03</v>
      </c>
      <c r="D32" s="214" t="s">
        <v>448</v>
      </c>
      <c r="E32" s="5"/>
    </row>
    <row r="33" spans="1:5" ht="16.5" customHeight="1">
      <c r="A33" s="215" t="s">
        <v>41</v>
      </c>
      <c r="B33" s="208">
        <v>5173.1080691999996</v>
      </c>
      <c r="C33" s="208">
        <v>4773.49</v>
      </c>
      <c r="D33" s="41" t="s">
        <v>48</v>
      </c>
      <c r="E33" s="4"/>
    </row>
    <row r="34" spans="1:5" ht="33.75" customHeight="1">
      <c r="A34" s="213" t="s">
        <v>327</v>
      </c>
      <c r="B34" s="208">
        <v>6.9209177999999998</v>
      </c>
      <c r="C34" s="208">
        <v>7.5250000000000004</v>
      </c>
      <c r="D34" s="41" t="s">
        <v>323</v>
      </c>
      <c r="E34" s="4"/>
    </row>
    <row r="35" spans="1:5" s="179" customFormat="1" ht="16.5" customHeight="1">
      <c r="A35" s="215" t="s">
        <v>289</v>
      </c>
      <c r="B35" s="208">
        <v>9.1582708999999998</v>
      </c>
      <c r="C35" s="208">
        <v>10.199999999999999</v>
      </c>
      <c r="D35" s="218" t="s">
        <v>306</v>
      </c>
      <c r="E35" s="217"/>
    </row>
    <row r="36" spans="1:5" ht="16.5" customHeight="1">
      <c r="A36" s="215" t="s">
        <v>126</v>
      </c>
      <c r="B36" s="208">
        <v>25.21279565</v>
      </c>
      <c r="C36" s="208">
        <v>29.885000000000002</v>
      </c>
      <c r="D36" s="41" t="s">
        <v>128</v>
      </c>
      <c r="E36" s="75"/>
    </row>
    <row r="37" spans="1:5" ht="16.5" customHeight="1">
      <c r="A37" s="215" t="s">
        <v>42</v>
      </c>
      <c r="B37" s="208">
        <v>1.44080952</v>
      </c>
      <c r="C37" s="208">
        <v>12.85</v>
      </c>
      <c r="D37" s="42" t="s">
        <v>121</v>
      </c>
      <c r="E37" s="75"/>
    </row>
    <row r="38" spans="1:5" ht="33.75" customHeight="1">
      <c r="A38" s="211" t="s">
        <v>326</v>
      </c>
      <c r="B38" s="208">
        <v>490.14732286999998</v>
      </c>
      <c r="C38" s="208">
        <v>870.952</v>
      </c>
      <c r="D38" s="216" t="s">
        <v>311</v>
      </c>
      <c r="E38" s="4"/>
    </row>
    <row r="39" spans="1:5" s="200" customFormat="1" ht="16.5" customHeight="1">
      <c r="A39" s="215" t="s">
        <v>312</v>
      </c>
      <c r="B39" s="208">
        <v>202.41937820000001</v>
      </c>
      <c r="C39" s="174">
        <v>225.5</v>
      </c>
      <c r="D39" s="216" t="s">
        <v>313</v>
      </c>
      <c r="E39" s="187"/>
    </row>
    <row r="40" spans="1:5" ht="16.5" customHeight="1">
      <c r="A40" s="221" t="s">
        <v>138</v>
      </c>
      <c r="B40" s="208">
        <v>311.99018778999999</v>
      </c>
      <c r="C40" s="174">
        <v>160.69999999999999</v>
      </c>
      <c r="D40" s="71" t="s">
        <v>256</v>
      </c>
    </row>
    <row r="41" spans="1:5" ht="16.5" customHeight="1">
      <c r="A41" s="215" t="s">
        <v>262</v>
      </c>
      <c r="B41" s="185">
        <v>7.7906767700000001</v>
      </c>
      <c r="C41" s="174">
        <v>9</v>
      </c>
      <c r="D41" s="42" t="s">
        <v>261</v>
      </c>
    </row>
    <row r="42" spans="1:5" ht="16.5" customHeight="1">
      <c r="A42" s="217" t="s">
        <v>310</v>
      </c>
      <c r="B42" s="174">
        <v>183.12147899000001</v>
      </c>
      <c r="C42" s="174">
        <v>201.65</v>
      </c>
      <c r="D42" s="42" t="s">
        <v>307</v>
      </c>
    </row>
    <row r="43" spans="1:5">
      <c r="C43" s="174"/>
    </row>
    <row r="44" spans="1:5">
      <c r="C44" s="174"/>
    </row>
    <row r="45" spans="1:5">
      <c r="C45" s="174"/>
    </row>
    <row r="48" spans="1:5" ht="12.75" customHeight="1">
      <c r="A48" s="11" t="s">
        <v>206</v>
      </c>
      <c r="C48" s="14"/>
      <c r="D48" s="32" t="s">
        <v>207</v>
      </c>
    </row>
    <row r="49" spans="1:4" ht="12.75" customHeight="1">
      <c r="A49" s="11" t="s">
        <v>196</v>
      </c>
      <c r="C49" s="60"/>
      <c r="D49" s="42" t="s">
        <v>195</v>
      </c>
    </row>
    <row r="50" spans="1:4" ht="12.75" customHeight="1">
      <c r="A50" s="5"/>
      <c r="C50" s="14"/>
      <c r="D50" s="44"/>
    </row>
    <row r="51" spans="1:4" ht="12.75" customHeight="1">
      <c r="A51" s="5"/>
      <c r="C51" s="14"/>
      <c r="D51" s="44"/>
    </row>
    <row r="52" spans="1:4" ht="12.75" customHeight="1">
      <c r="A52" s="4"/>
      <c r="C52" s="14"/>
      <c r="D52" s="44"/>
    </row>
    <row r="53" spans="1:4" ht="12.75" customHeight="1">
      <c r="A53" s="4"/>
      <c r="C53" s="14"/>
      <c r="D53" s="44"/>
    </row>
    <row r="54" spans="1:4" ht="12.75" customHeight="1">
      <c r="A54" s="4"/>
      <c r="C54" s="14"/>
      <c r="D54" s="44"/>
    </row>
    <row r="55" spans="1:4" ht="12.75" customHeight="1">
      <c r="A55" s="5"/>
      <c r="C55" s="14"/>
      <c r="D55" s="44"/>
    </row>
    <row r="56" spans="1:4" ht="12.75" customHeight="1">
      <c r="A56" s="4"/>
      <c r="C56" s="22"/>
      <c r="D56" s="44"/>
    </row>
    <row r="57" spans="1:4" ht="12" customHeight="1">
      <c r="A57" s="5"/>
      <c r="D57" s="44"/>
    </row>
    <row r="58" spans="1:4" ht="14.25" customHeight="1">
      <c r="D58" s="44"/>
    </row>
    <row r="59" spans="1:4">
      <c r="A59" s="4"/>
      <c r="D59" s="44"/>
    </row>
    <row r="62" spans="1:4">
      <c r="A62" s="5"/>
      <c r="D62" s="44"/>
    </row>
    <row r="63" spans="1:4">
      <c r="A63" s="4"/>
      <c r="D63" s="44"/>
    </row>
    <row r="64" spans="1:4" ht="15">
      <c r="A64" s="10"/>
      <c r="D64" s="44"/>
    </row>
    <row r="65" spans="1:4" ht="15">
      <c r="A65" s="10"/>
      <c r="D65" s="44"/>
    </row>
    <row r="66" spans="1:4" ht="15">
      <c r="A66" s="10"/>
      <c r="D66" s="44"/>
    </row>
    <row r="67" spans="1:4" ht="15">
      <c r="A67" s="10"/>
      <c r="D67" s="44"/>
    </row>
    <row r="68" spans="1:4" ht="15">
      <c r="A68" s="10"/>
      <c r="D68" s="44"/>
    </row>
    <row r="69" spans="1:4" ht="15">
      <c r="A69" s="10"/>
      <c r="D69" s="44"/>
    </row>
    <row r="70" spans="1:4" ht="15">
      <c r="A70" s="10"/>
      <c r="D70" s="44"/>
    </row>
    <row r="71" spans="1:4" ht="15">
      <c r="A71" s="10"/>
      <c r="D71" s="44"/>
    </row>
    <row r="72" spans="1:4" ht="15">
      <c r="A72" s="10"/>
      <c r="D72" s="44"/>
    </row>
    <row r="73" spans="1:4" ht="15">
      <c r="A73" s="10"/>
      <c r="D73" s="44"/>
    </row>
    <row r="74" spans="1:4" ht="15">
      <c r="A74" s="10"/>
      <c r="D74" s="44"/>
    </row>
    <row r="75" spans="1:4" ht="15">
      <c r="A75" s="10"/>
      <c r="D75" s="44"/>
    </row>
    <row r="76" spans="1:4" ht="15">
      <c r="A76" s="10"/>
      <c r="D76" s="44"/>
    </row>
    <row r="77" spans="1:4" ht="15">
      <c r="A77" s="10"/>
      <c r="D77" s="44"/>
    </row>
    <row r="78" spans="1:4" ht="15">
      <c r="A78" s="10"/>
      <c r="D78" s="44"/>
    </row>
    <row r="79" spans="1:4" ht="15">
      <c r="A79" s="10"/>
      <c r="D79" s="44"/>
    </row>
    <row r="80" spans="1:4" ht="15">
      <c r="A80" s="10"/>
      <c r="D80" s="44"/>
    </row>
    <row r="81" spans="1:4" ht="15">
      <c r="A81" s="10"/>
      <c r="D81" s="44"/>
    </row>
    <row r="82" spans="1:4" ht="15">
      <c r="A82" s="10"/>
      <c r="D82" s="44"/>
    </row>
    <row r="83" spans="1:4" ht="15">
      <c r="A83" s="10"/>
      <c r="D83" s="44"/>
    </row>
    <row r="84" spans="1:4" ht="15">
      <c r="A84" s="10"/>
      <c r="D84" s="44"/>
    </row>
    <row r="85" spans="1:4" ht="15">
      <c r="A85" s="10"/>
      <c r="D85" s="44"/>
    </row>
    <row r="86" spans="1:4" ht="15">
      <c r="A86" s="10"/>
      <c r="D86" s="44"/>
    </row>
    <row r="87" spans="1:4" ht="15">
      <c r="A87" s="10"/>
      <c r="D87" s="44"/>
    </row>
    <row r="88" spans="1:4" ht="15">
      <c r="A88" s="10"/>
      <c r="D88" s="44"/>
    </row>
    <row r="89" spans="1:4" ht="15">
      <c r="A89" s="10"/>
      <c r="D89" s="44"/>
    </row>
    <row r="90" spans="1:4" ht="15">
      <c r="A90" s="10"/>
      <c r="D90" s="44"/>
    </row>
    <row r="91" spans="1:4" ht="15">
      <c r="A91" s="10"/>
      <c r="D91" s="44"/>
    </row>
    <row r="92" spans="1:4" ht="15">
      <c r="A92" s="10"/>
      <c r="D92" s="44"/>
    </row>
    <row r="93" spans="1:4" ht="15">
      <c r="A93" s="10"/>
      <c r="D93" s="44"/>
    </row>
    <row r="94" spans="1:4" ht="15">
      <c r="A94" s="10"/>
      <c r="D94" s="44"/>
    </row>
    <row r="95" spans="1:4" ht="15">
      <c r="A95" s="10"/>
      <c r="D95" s="44"/>
    </row>
    <row r="96" spans="1:4" ht="15">
      <c r="A96" s="10"/>
      <c r="D96" s="44"/>
    </row>
    <row r="97" spans="1:4" ht="15">
      <c r="A97" s="10"/>
      <c r="D97" s="44"/>
    </row>
    <row r="98" spans="1:4" ht="15">
      <c r="A98" s="10"/>
      <c r="D98" s="44"/>
    </row>
    <row r="99" spans="1:4" ht="15">
      <c r="A99" s="10"/>
      <c r="D99" s="44"/>
    </row>
    <row r="100" spans="1:4" ht="15">
      <c r="A100" s="10"/>
      <c r="D100" s="44"/>
    </row>
    <row r="101" spans="1:4" ht="15">
      <c r="A101" s="10"/>
      <c r="D101" s="44"/>
    </row>
    <row r="102" spans="1:4" ht="15">
      <c r="A102" s="10"/>
      <c r="D102" s="44"/>
    </row>
    <row r="103" spans="1:4" ht="15">
      <c r="A103" s="10"/>
      <c r="D103" s="44"/>
    </row>
    <row r="104" spans="1:4" ht="15">
      <c r="A104" s="10"/>
      <c r="D104" s="44"/>
    </row>
    <row r="105" spans="1:4" ht="15">
      <c r="A105" s="10"/>
      <c r="D105" s="44"/>
    </row>
    <row r="106" spans="1:4" ht="15">
      <c r="A106" s="10"/>
      <c r="D106" s="44"/>
    </row>
    <row r="107" spans="1:4" ht="15">
      <c r="A107" s="10"/>
      <c r="D107" s="44"/>
    </row>
    <row r="108" spans="1:4" ht="15">
      <c r="A108" s="10"/>
      <c r="D108" s="44"/>
    </row>
    <row r="109" spans="1:4" ht="15">
      <c r="A109" s="10"/>
      <c r="D109" s="44"/>
    </row>
    <row r="110" spans="1:4" ht="15">
      <c r="A110" s="10"/>
      <c r="D110" s="44"/>
    </row>
    <row r="111" spans="1:4" ht="15">
      <c r="A111" s="10"/>
      <c r="D111" s="44"/>
    </row>
    <row r="112" spans="1:4" ht="15">
      <c r="A112" s="10"/>
      <c r="D112" s="44"/>
    </row>
    <row r="113" spans="1:4" ht="15">
      <c r="A113" s="10"/>
      <c r="D113" s="44"/>
    </row>
    <row r="114" spans="1:4" ht="15">
      <c r="A114" s="10"/>
      <c r="D114" s="44"/>
    </row>
    <row r="115" spans="1:4" ht="15">
      <c r="A115" s="10"/>
      <c r="D115" s="44"/>
    </row>
    <row r="116" spans="1:4" ht="15">
      <c r="A116" s="10"/>
      <c r="D116" s="44"/>
    </row>
    <row r="117" spans="1:4" ht="15">
      <c r="A117" s="10"/>
      <c r="D117" s="44"/>
    </row>
    <row r="118" spans="1:4" ht="15">
      <c r="A118" s="10"/>
      <c r="D118" s="44"/>
    </row>
    <row r="119" spans="1:4" ht="15">
      <c r="A119" s="10"/>
      <c r="D119" s="44"/>
    </row>
    <row r="120" spans="1:4" ht="15">
      <c r="A120" s="10"/>
      <c r="D120" s="44"/>
    </row>
    <row r="121" spans="1:4" ht="15">
      <c r="A121" s="10"/>
      <c r="D121" s="44"/>
    </row>
    <row r="122" spans="1:4" ht="15">
      <c r="A122" s="10"/>
      <c r="D122" s="44"/>
    </row>
    <row r="123" spans="1:4" ht="15">
      <c r="A123" s="10"/>
      <c r="D123" s="44"/>
    </row>
    <row r="124" spans="1:4" ht="15">
      <c r="A124" s="10"/>
      <c r="D124" s="44"/>
    </row>
    <row r="125" spans="1:4" ht="15">
      <c r="A125" s="10"/>
      <c r="D125" s="44"/>
    </row>
    <row r="126" spans="1:4" ht="15">
      <c r="A126" s="10"/>
      <c r="D126" s="44"/>
    </row>
    <row r="127" spans="1:4" ht="15">
      <c r="A127" s="10"/>
      <c r="D127" s="44"/>
    </row>
    <row r="128" spans="1:4" ht="15">
      <c r="A128" s="10"/>
      <c r="D128" s="44"/>
    </row>
    <row r="129" spans="1:4" ht="15">
      <c r="A129" s="10"/>
      <c r="D129" s="44"/>
    </row>
    <row r="130" spans="1:4" ht="15">
      <c r="A130" s="10"/>
      <c r="D130" s="44"/>
    </row>
    <row r="131" spans="1:4" ht="15">
      <c r="A131" s="10"/>
      <c r="D131" s="44"/>
    </row>
    <row r="132" spans="1:4" ht="15">
      <c r="A132" s="10"/>
      <c r="D132" s="44"/>
    </row>
    <row r="133" spans="1:4" ht="15">
      <c r="A133" s="10"/>
      <c r="D133" s="44"/>
    </row>
    <row r="134" spans="1:4" ht="15">
      <c r="A134" s="10"/>
      <c r="D134" s="44"/>
    </row>
    <row r="135" spans="1:4" ht="15">
      <c r="A135" s="10"/>
      <c r="D135" s="44"/>
    </row>
    <row r="136" spans="1:4" ht="15">
      <c r="A136" s="10"/>
      <c r="D136" s="44"/>
    </row>
    <row r="137" spans="1:4" ht="15">
      <c r="A137" s="10"/>
      <c r="D137" s="44"/>
    </row>
    <row r="138" spans="1:4" ht="15">
      <c r="A138" s="10"/>
      <c r="D138" s="44"/>
    </row>
    <row r="139" spans="1:4" ht="15">
      <c r="A139" s="10"/>
      <c r="D139" s="44"/>
    </row>
    <row r="140" spans="1:4" ht="15">
      <c r="A140" s="10"/>
      <c r="D140" s="44"/>
    </row>
    <row r="141" spans="1:4" ht="15">
      <c r="A141" s="10"/>
      <c r="D141" s="44"/>
    </row>
    <row r="142" spans="1:4" ht="15">
      <c r="A142" s="10"/>
      <c r="D142" s="44"/>
    </row>
    <row r="143" spans="1:4" ht="15">
      <c r="A143" s="10"/>
      <c r="D143" s="44"/>
    </row>
    <row r="144" spans="1:4" ht="15">
      <c r="A144" s="10"/>
      <c r="D144" s="44"/>
    </row>
    <row r="145" spans="1:4" ht="15">
      <c r="A145" s="10"/>
      <c r="D145" s="44"/>
    </row>
    <row r="146" spans="1:4" ht="15">
      <c r="A146" s="10"/>
      <c r="D146" s="44"/>
    </row>
    <row r="147" spans="1:4" ht="15">
      <c r="A147" s="10"/>
      <c r="D147" s="44"/>
    </row>
    <row r="148" spans="1:4" ht="15">
      <c r="A148" s="10"/>
      <c r="D148" s="44"/>
    </row>
    <row r="149" spans="1:4" ht="15">
      <c r="A149" s="10"/>
      <c r="D149" s="44"/>
    </row>
    <row r="150" spans="1:4" ht="15">
      <c r="A150" s="10"/>
      <c r="D150" s="44"/>
    </row>
    <row r="151" spans="1:4" ht="15">
      <c r="A151" s="10"/>
      <c r="D151" s="44"/>
    </row>
    <row r="152" spans="1:4" ht="15">
      <c r="A152" s="10"/>
      <c r="D152" s="44"/>
    </row>
    <row r="153" spans="1:4" ht="15">
      <c r="A153" s="10"/>
      <c r="D153" s="44"/>
    </row>
    <row r="154" spans="1:4" ht="15">
      <c r="A154" s="10"/>
      <c r="D154" s="44"/>
    </row>
    <row r="155" spans="1:4" ht="15">
      <c r="A155" s="10"/>
      <c r="D155" s="44"/>
    </row>
    <row r="156" spans="1:4" ht="15">
      <c r="A156" s="10"/>
      <c r="D156" s="44"/>
    </row>
    <row r="157" spans="1:4" ht="15">
      <c r="A157" s="10"/>
      <c r="D157" s="44"/>
    </row>
    <row r="158" spans="1:4" ht="15">
      <c r="A158" s="10"/>
      <c r="D158" s="44"/>
    </row>
    <row r="159" spans="1:4" ht="15">
      <c r="A159" s="10"/>
      <c r="D159" s="44"/>
    </row>
    <row r="160" spans="1:4" ht="15">
      <c r="A160" s="10"/>
      <c r="D160" s="44"/>
    </row>
    <row r="161" spans="1:4" ht="15">
      <c r="A161" s="10"/>
      <c r="D161" s="44"/>
    </row>
    <row r="162" spans="1:4" ht="15">
      <c r="A162" s="10"/>
      <c r="D162" s="44"/>
    </row>
    <row r="163" spans="1:4" ht="15">
      <c r="A163" s="10"/>
      <c r="D163" s="44"/>
    </row>
    <row r="164" spans="1:4" ht="15">
      <c r="A164" s="10"/>
      <c r="D164" s="44"/>
    </row>
    <row r="165" spans="1:4" ht="15">
      <c r="A165" s="10"/>
      <c r="D165" s="44"/>
    </row>
    <row r="166" spans="1:4" ht="15">
      <c r="A166" s="10"/>
      <c r="D166" s="44"/>
    </row>
    <row r="167" spans="1:4" ht="15">
      <c r="A167" s="10"/>
      <c r="D167" s="44"/>
    </row>
    <row r="168" spans="1:4" ht="15">
      <c r="A168" s="10"/>
      <c r="D168" s="44"/>
    </row>
    <row r="169" spans="1:4" ht="15">
      <c r="A169" s="10"/>
      <c r="D169" s="44"/>
    </row>
    <row r="170" spans="1:4" ht="15">
      <c r="A170" s="10"/>
      <c r="D170" s="44"/>
    </row>
    <row r="171" spans="1:4" ht="15">
      <c r="A171" s="10"/>
      <c r="D171" s="44"/>
    </row>
    <row r="172" spans="1:4" ht="15">
      <c r="A172" s="10"/>
      <c r="D172" s="44"/>
    </row>
    <row r="173" spans="1:4" ht="15">
      <c r="A173" s="10"/>
      <c r="D173" s="44"/>
    </row>
    <row r="174" spans="1:4" ht="15">
      <c r="A174" s="10"/>
      <c r="D174" s="44"/>
    </row>
    <row r="175" spans="1:4" ht="15">
      <c r="A175" s="10"/>
      <c r="D175" s="44"/>
    </row>
    <row r="176" spans="1:4" ht="15">
      <c r="A176" s="10"/>
      <c r="D176" s="44"/>
    </row>
    <row r="177" spans="1:4" ht="15">
      <c r="A177" s="10"/>
      <c r="D177" s="44"/>
    </row>
    <row r="178" spans="1:4" ht="15">
      <c r="A178" s="10"/>
      <c r="D178" s="44"/>
    </row>
    <row r="179" spans="1:4" ht="15">
      <c r="A179" s="10"/>
      <c r="D179" s="44"/>
    </row>
    <row r="180" spans="1:4" ht="15">
      <c r="A180" s="10"/>
      <c r="D180" s="44"/>
    </row>
    <row r="181" spans="1:4" ht="15">
      <c r="A181" s="10"/>
      <c r="D181" s="44"/>
    </row>
    <row r="182" spans="1:4" ht="15">
      <c r="A182" s="10"/>
      <c r="D182" s="44"/>
    </row>
    <row r="183" spans="1:4" ht="15">
      <c r="A183" s="10"/>
      <c r="D183" s="44"/>
    </row>
    <row r="184" spans="1:4" ht="15">
      <c r="A184" s="10"/>
      <c r="D184" s="44"/>
    </row>
    <row r="185" spans="1:4" ht="15">
      <c r="A185" s="10"/>
      <c r="D185" s="44"/>
    </row>
    <row r="186" spans="1:4" ht="15">
      <c r="A186" s="10"/>
      <c r="D186" s="44"/>
    </row>
    <row r="187" spans="1:4" ht="15">
      <c r="A187" s="10"/>
      <c r="D187" s="44"/>
    </row>
    <row r="188" spans="1:4" ht="15">
      <c r="A188" s="10"/>
      <c r="D188" s="44"/>
    </row>
    <row r="189" spans="1:4" ht="15">
      <c r="A189" s="10"/>
      <c r="D189" s="44"/>
    </row>
    <row r="190" spans="1:4" ht="15">
      <c r="A190" s="10"/>
      <c r="D190" s="44"/>
    </row>
    <row r="191" spans="1:4" ht="15">
      <c r="A191" s="10"/>
      <c r="D191" s="44"/>
    </row>
    <row r="192" spans="1:4" ht="15">
      <c r="A192" s="10"/>
      <c r="D192" s="44"/>
    </row>
    <row r="193" spans="1:4" ht="15">
      <c r="A193" s="10"/>
      <c r="D193" s="44"/>
    </row>
    <row r="194" spans="1:4" ht="15">
      <c r="A194" s="10"/>
      <c r="D194" s="44"/>
    </row>
    <row r="195" spans="1:4" ht="15">
      <c r="A195" s="10"/>
      <c r="D195" s="44"/>
    </row>
    <row r="196" spans="1:4" ht="15">
      <c r="A196" s="10"/>
      <c r="D196" s="44"/>
    </row>
    <row r="197" spans="1:4" ht="15">
      <c r="A197" s="10"/>
      <c r="D197" s="44"/>
    </row>
    <row r="198" spans="1:4" ht="15">
      <c r="A198" s="10"/>
      <c r="D198" s="44"/>
    </row>
    <row r="199" spans="1:4" ht="15">
      <c r="A199" s="10"/>
      <c r="D199" s="44"/>
    </row>
    <row r="200" spans="1:4" ht="15">
      <c r="A200" s="10"/>
      <c r="D200" s="44"/>
    </row>
    <row r="201" spans="1:4" ht="15">
      <c r="A201" s="10"/>
      <c r="D201" s="44"/>
    </row>
    <row r="202" spans="1:4" ht="15">
      <c r="A202" s="10"/>
      <c r="D202" s="44"/>
    </row>
    <row r="203" spans="1:4" ht="15">
      <c r="A203" s="10"/>
      <c r="D203" s="44"/>
    </row>
    <row r="204" spans="1:4" ht="15">
      <c r="A204" s="10"/>
      <c r="D204" s="44"/>
    </row>
    <row r="205" spans="1:4" ht="15">
      <c r="A205" s="10"/>
      <c r="D205" s="44"/>
    </row>
    <row r="206" spans="1:4" ht="15">
      <c r="A206" s="10"/>
      <c r="D206" s="44"/>
    </row>
    <row r="207" spans="1:4" ht="15">
      <c r="A207" s="10"/>
      <c r="D207" s="44"/>
    </row>
    <row r="208" spans="1:4" ht="15">
      <c r="A208" s="10"/>
      <c r="D208" s="44"/>
    </row>
    <row r="209" spans="1:4" ht="15">
      <c r="A209" s="10"/>
      <c r="D209" s="44"/>
    </row>
    <row r="210" spans="1:4" ht="15">
      <c r="A210" s="10"/>
      <c r="D210" s="44"/>
    </row>
    <row r="211" spans="1:4" ht="15">
      <c r="A211" s="10"/>
      <c r="D211" s="44"/>
    </row>
    <row r="212" spans="1:4" ht="15">
      <c r="A212" s="10"/>
      <c r="D212" s="44"/>
    </row>
    <row r="213" spans="1:4" ht="15">
      <c r="A213" s="10"/>
      <c r="D213" s="44"/>
    </row>
    <row r="214" spans="1:4" ht="15">
      <c r="A214" s="10"/>
      <c r="D214" s="44"/>
    </row>
    <row r="215" spans="1:4" ht="15">
      <c r="A215" s="10"/>
      <c r="D215" s="44"/>
    </row>
    <row r="216" spans="1:4" ht="15">
      <c r="A216" s="10"/>
      <c r="D216" s="44"/>
    </row>
    <row r="217" spans="1:4" ht="15">
      <c r="A217" s="10"/>
      <c r="D217" s="44"/>
    </row>
    <row r="218" spans="1:4" ht="15">
      <c r="A218" s="10"/>
      <c r="D218" s="44"/>
    </row>
  </sheetData>
  <mergeCells count="1">
    <mergeCell ref="C4:D4"/>
  </mergeCells>
  <phoneticPr fontId="6" type="noConversion"/>
  <printOptions gridLinesSet="0"/>
  <pageMargins left="0.78740157480314965" right="0.65625" top="1.1811023622047245" bottom="0.98425196850393704" header="0.51181102362204722" footer="0.51181102362204722"/>
  <pageSetup paperSize="9" scale="6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35">
    <tabColor rgb="FF7030A0"/>
  </sheetPr>
  <dimension ref="A1:E233"/>
  <sheetViews>
    <sheetView showGridLines="0" view="pageLayout" topLeftCell="A35" workbookViewId="0">
      <selection activeCell="A57" sqref="A57:XFD61"/>
    </sheetView>
  </sheetViews>
  <sheetFormatPr baseColWidth="10" defaultColWidth="9.625" defaultRowHeight="12.75"/>
  <cols>
    <col min="1" max="1" width="55.75" style="14" customWidth="1"/>
    <col min="2" max="2" width="11.625" style="14" customWidth="1"/>
    <col min="3" max="3" width="11.625" style="187" customWidth="1"/>
    <col min="4" max="4" width="37.5" style="14" customWidth="1"/>
    <col min="5" max="5" width="13.375" style="44" customWidth="1"/>
    <col min="6" max="16384" width="9.625" style="14"/>
  </cols>
  <sheetData>
    <row r="1" spans="1:5" ht="24.75" customHeight="1">
      <c r="A1" s="6" t="s">
        <v>0</v>
      </c>
      <c r="C1" s="187" t="s">
        <v>1</v>
      </c>
      <c r="D1" s="225" t="s">
        <v>3</v>
      </c>
      <c r="E1" s="46"/>
    </row>
    <row r="2" spans="1:5" ht="19.5" customHeight="1">
      <c r="A2" s="115"/>
      <c r="D2" s="226"/>
      <c r="E2" s="103"/>
    </row>
    <row r="3" spans="1:5" ht="18" customHeight="1">
      <c r="A3" s="7" t="s">
        <v>170</v>
      </c>
      <c r="C3" s="223"/>
      <c r="D3" s="227" t="s">
        <v>297</v>
      </c>
    </row>
    <row r="4" spans="1:5" ht="20.25">
      <c r="A4" s="7" t="s">
        <v>171</v>
      </c>
      <c r="C4" s="345" t="s">
        <v>298</v>
      </c>
      <c r="D4" s="345"/>
    </row>
    <row r="5" spans="1:5" ht="18" customHeight="1">
      <c r="A5" s="37"/>
      <c r="B5" s="114"/>
      <c r="C5" s="179"/>
      <c r="D5" s="228"/>
      <c r="E5" s="97"/>
    </row>
    <row r="6" spans="1:5" ht="16.5" customHeight="1">
      <c r="A6" s="38" t="s">
        <v>373</v>
      </c>
      <c r="B6" s="21" t="s">
        <v>291</v>
      </c>
      <c r="C6" s="224" t="s">
        <v>268</v>
      </c>
      <c r="D6" s="32" t="s">
        <v>374</v>
      </c>
      <c r="E6" s="14"/>
    </row>
    <row r="7" spans="1:5" s="10" customFormat="1" ht="12.95" customHeight="1">
      <c r="A7" s="38" t="s">
        <v>124</v>
      </c>
      <c r="B7" s="13" t="s">
        <v>139</v>
      </c>
      <c r="C7" s="224" t="s">
        <v>269</v>
      </c>
      <c r="D7" s="124" t="s">
        <v>66</v>
      </c>
      <c r="E7" s="98"/>
    </row>
    <row r="8" spans="1:5" s="10" customFormat="1" ht="15" customHeight="1">
      <c r="A8" s="39"/>
      <c r="B8" s="14"/>
      <c r="C8" s="179"/>
      <c r="E8" s="99"/>
    </row>
    <row r="9" spans="1:5" s="8" customFormat="1" ht="18" customHeight="1">
      <c r="A9" s="37" t="s">
        <v>34</v>
      </c>
      <c r="B9" s="183">
        <f>SUM(B10:B53)</f>
        <v>215618.63956763002</v>
      </c>
      <c r="C9" s="183">
        <f>SUM(C10:C53)</f>
        <v>215618.33900000004</v>
      </c>
      <c r="D9" s="54" t="s">
        <v>43</v>
      </c>
      <c r="E9" s="34"/>
    </row>
    <row r="10" spans="1:5" s="10" customFormat="1" ht="16.5" customHeight="1">
      <c r="A10" s="5" t="s">
        <v>35</v>
      </c>
      <c r="B10" s="208">
        <v>2534.8686755899998</v>
      </c>
      <c r="C10" s="174">
        <v>2543.4960000000001</v>
      </c>
      <c r="D10" s="41" t="s">
        <v>218</v>
      </c>
      <c r="E10" s="1"/>
    </row>
    <row r="11" spans="1:5" s="10" customFormat="1" ht="16.5" customHeight="1">
      <c r="A11" s="5" t="s">
        <v>36</v>
      </c>
      <c r="B11" s="303">
        <v>478.84837063999998</v>
      </c>
      <c r="C11" s="174">
        <v>443.38099999999997</v>
      </c>
      <c r="D11" s="41" t="s">
        <v>44</v>
      </c>
      <c r="E11" s="1"/>
    </row>
    <row r="12" spans="1:5" s="10" customFormat="1" ht="16.5" customHeight="1">
      <c r="A12" s="5" t="s">
        <v>214</v>
      </c>
      <c r="B12" s="208">
        <v>873.10972865999997</v>
      </c>
      <c r="C12" s="174">
        <v>701.75800000000004</v>
      </c>
      <c r="D12" s="41" t="s">
        <v>219</v>
      </c>
      <c r="E12" s="1"/>
    </row>
    <row r="13" spans="1:5" s="10" customFormat="1" ht="16.5" customHeight="1">
      <c r="A13" s="5" t="s">
        <v>122</v>
      </c>
      <c r="B13" s="208">
        <v>287.41608881000002</v>
      </c>
      <c r="C13" s="174">
        <v>315.33999999999997</v>
      </c>
      <c r="D13" s="42" t="s">
        <v>120</v>
      </c>
      <c r="E13" s="1"/>
    </row>
    <row r="14" spans="1:5" s="10" customFormat="1" ht="16.5" customHeight="1">
      <c r="A14" s="5" t="s">
        <v>284</v>
      </c>
      <c r="B14" s="208">
        <v>4318.8464465200004</v>
      </c>
      <c r="C14" s="174">
        <v>4376.2560000000003</v>
      </c>
      <c r="D14" s="41" t="s">
        <v>287</v>
      </c>
      <c r="E14" s="1"/>
    </row>
    <row r="15" spans="1:5" s="10" customFormat="1" ht="16.5" customHeight="1">
      <c r="A15" s="5" t="s">
        <v>314</v>
      </c>
      <c r="B15" s="208">
        <v>3461.7145605400001</v>
      </c>
      <c r="C15" s="174">
        <v>3605.9189999999999</v>
      </c>
      <c r="D15" s="41" t="s">
        <v>290</v>
      </c>
      <c r="E15" s="1"/>
    </row>
    <row r="16" spans="1:5" s="10" customFormat="1" ht="16.5" customHeight="1">
      <c r="A16" s="4" t="s">
        <v>37</v>
      </c>
      <c r="B16" s="208">
        <v>26594.05613782</v>
      </c>
      <c r="C16" s="174">
        <v>24766.223000000002</v>
      </c>
      <c r="D16" s="41" t="s">
        <v>45</v>
      </c>
      <c r="E16" s="1"/>
    </row>
    <row r="17" spans="1:5" s="10" customFormat="1" ht="16.5" customHeight="1">
      <c r="A17" s="5" t="s">
        <v>333</v>
      </c>
      <c r="B17" s="304"/>
      <c r="C17" s="174"/>
      <c r="D17" s="212" t="s">
        <v>341</v>
      </c>
      <c r="E17" s="1"/>
    </row>
    <row r="18" spans="1:5" s="10" customFormat="1" ht="16.5" customHeight="1">
      <c r="A18" s="5" t="s">
        <v>336</v>
      </c>
      <c r="B18" s="305">
        <v>54999.449749799998</v>
      </c>
      <c r="C18" s="174">
        <v>55186.898000000001</v>
      </c>
      <c r="D18" s="212" t="s">
        <v>342</v>
      </c>
      <c r="E18" s="1"/>
    </row>
    <row r="19" spans="1:5" s="10" customFormat="1" ht="16.5" customHeight="1">
      <c r="A19" s="5" t="s">
        <v>38</v>
      </c>
      <c r="B19" s="208">
        <v>13421.21323145</v>
      </c>
      <c r="C19" s="174">
        <v>13081.249</v>
      </c>
      <c r="D19" s="42" t="s">
        <v>46</v>
      </c>
      <c r="E19" s="1"/>
    </row>
    <row r="20" spans="1:5" s="10" customFormat="1" ht="16.5" customHeight="1">
      <c r="A20" s="5" t="s">
        <v>135</v>
      </c>
      <c r="B20" s="185">
        <v>59027.772803259999</v>
      </c>
      <c r="C20" s="174">
        <v>57316.02</v>
      </c>
      <c r="D20" s="42" t="s">
        <v>136</v>
      </c>
      <c r="E20" s="1"/>
    </row>
    <row r="21" spans="1:5" s="10" customFormat="1" ht="16.5" customHeight="1">
      <c r="A21" s="209" t="s">
        <v>334</v>
      </c>
      <c r="B21" s="304"/>
      <c r="C21" s="174"/>
      <c r="D21" s="214" t="s">
        <v>339</v>
      </c>
      <c r="E21" s="1"/>
    </row>
    <row r="22" spans="1:5" s="10" customFormat="1" ht="16.5" customHeight="1">
      <c r="A22" s="209" t="s">
        <v>335</v>
      </c>
      <c r="B22" s="208">
        <v>608.48338248000005</v>
      </c>
      <c r="C22" s="174">
        <v>678.83399999999995</v>
      </c>
      <c r="D22" s="214" t="s">
        <v>340</v>
      </c>
      <c r="E22" s="1"/>
    </row>
    <row r="23" spans="1:5" s="10" customFormat="1" ht="16.5" customHeight="1">
      <c r="A23" s="5" t="s">
        <v>39</v>
      </c>
      <c r="B23" s="208">
        <v>78.789521399999998</v>
      </c>
      <c r="C23" s="174">
        <v>80.519000000000005</v>
      </c>
      <c r="D23" s="41" t="s">
        <v>100</v>
      </c>
      <c r="E23" s="1"/>
    </row>
    <row r="24" spans="1:5" s="10" customFormat="1" ht="16.5" customHeight="1">
      <c r="A24" s="5" t="s">
        <v>315</v>
      </c>
      <c r="B24" s="208">
        <v>1637.81537675</v>
      </c>
      <c r="C24" s="174">
        <v>1752.3489999999999</v>
      </c>
      <c r="D24" s="41" t="s">
        <v>316</v>
      </c>
      <c r="E24" s="1"/>
    </row>
    <row r="25" spans="1:5" s="10" customFormat="1" ht="16.5" customHeight="1">
      <c r="A25" s="209" t="s">
        <v>337</v>
      </c>
      <c r="B25" s="304"/>
      <c r="C25" s="174"/>
      <c r="D25" s="219" t="s">
        <v>343</v>
      </c>
      <c r="E25" s="1"/>
    </row>
    <row r="26" spans="1:5" s="10" customFormat="1" ht="16.5" customHeight="1">
      <c r="A26" s="209" t="s">
        <v>338</v>
      </c>
      <c r="B26" s="208">
        <v>3545.6176038499998</v>
      </c>
      <c r="C26" s="174">
        <v>3943.866</v>
      </c>
      <c r="D26" s="219" t="s">
        <v>344</v>
      </c>
      <c r="E26" s="1"/>
    </row>
    <row r="27" spans="1:5" s="10" customFormat="1" ht="16.5" customHeight="1">
      <c r="A27" s="5" t="s">
        <v>137</v>
      </c>
      <c r="B27" s="208">
        <v>761.83486244000005</v>
      </c>
      <c r="C27" s="174">
        <v>807.23599999999999</v>
      </c>
      <c r="D27" s="42" t="s">
        <v>255</v>
      </c>
      <c r="E27" s="1"/>
    </row>
    <row r="28" spans="1:5" s="10" customFormat="1" ht="16.5" customHeight="1">
      <c r="A28" s="5" t="s">
        <v>40</v>
      </c>
      <c r="B28" s="208">
        <v>3659.4734531099998</v>
      </c>
      <c r="C28" s="174">
        <v>3284.1170000000002</v>
      </c>
      <c r="D28" s="41" t="s">
        <v>47</v>
      </c>
      <c r="E28" s="1"/>
    </row>
    <row r="29" spans="1:5" s="10" customFormat="1" ht="16.5" customHeight="1">
      <c r="A29" s="210" t="s">
        <v>345</v>
      </c>
      <c r="B29" s="304"/>
      <c r="C29" s="174"/>
      <c r="D29" s="219" t="s">
        <v>346</v>
      </c>
      <c r="E29" s="1"/>
    </row>
    <row r="30" spans="1:5" s="10" customFormat="1" ht="16.5" customHeight="1">
      <c r="A30" s="210" t="s">
        <v>362</v>
      </c>
      <c r="B30" s="208">
        <v>53.15938422</v>
      </c>
      <c r="C30" s="174">
        <v>59.488999999999997</v>
      </c>
      <c r="D30" s="219" t="s">
        <v>347</v>
      </c>
      <c r="E30" s="1"/>
    </row>
    <row r="31" spans="1:5" s="10" customFormat="1" ht="16.5" customHeight="1">
      <c r="A31" s="5" t="s">
        <v>286</v>
      </c>
      <c r="B31" s="208">
        <v>523.55960547999996</v>
      </c>
      <c r="C31" s="174">
        <v>565.93899999999996</v>
      </c>
      <c r="D31" s="41" t="s">
        <v>319</v>
      </c>
      <c r="E31" s="1"/>
    </row>
    <row r="32" spans="1:5" s="10" customFormat="1" ht="16.5" customHeight="1">
      <c r="A32" s="209" t="s">
        <v>452</v>
      </c>
      <c r="B32" s="304"/>
      <c r="C32" s="174"/>
      <c r="D32" s="41" t="s">
        <v>371</v>
      </c>
      <c r="E32" s="1"/>
    </row>
    <row r="33" spans="1:5" s="10" customFormat="1" ht="16.5" customHeight="1">
      <c r="A33" s="209" t="s">
        <v>348</v>
      </c>
      <c r="B33" s="208">
        <v>474.69257299999998</v>
      </c>
      <c r="C33" s="174">
        <v>575.077</v>
      </c>
      <c r="D33" s="41" t="s">
        <v>372</v>
      </c>
      <c r="E33" s="1"/>
    </row>
    <row r="34" spans="1:5" s="10" customFormat="1" ht="16.5" customHeight="1">
      <c r="A34" s="4" t="s">
        <v>285</v>
      </c>
      <c r="B34" s="208">
        <v>1922.4994549</v>
      </c>
      <c r="C34" s="174">
        <v>1810.1579999999999</v>
      </c>
      <c r="D34" s="216" t="s">
        <v>288</v>
      </c>
      <c r="E34" s="1"/>
    </row>
    <row r="35" spans="1:5" s="10" customFormat="1" ht="16.5" customHeight="1">
      <c r="A35" s="5" t="s">
        <v>321</v>
      </c>
      <c r="B35" s="208">
        <v>426.81751756</v>
      </c>
      <c r="C35" s="174">
        <v>508.839</v>
      </c>
      <c r="D35" s="218" t="s">
        <v>322</v>
      </c>
      <c r="E35" s="1"/>
    </row>
    <row r="36" spans="1:5" s="10" customFormat="1" ht="16.5" customHeight="1">
      <c r="A36" s="209" t="s">
        <v>349</v>
      </c>
      <c r="B36" s="304"/>
      <c r="C36" s="174"/>
      <c r="D36" s="212" t="s">
        <v>351</v>
      </c>
      <c r="E36" s="1"/>
    </row>
    <row r="37" spans="1:5" s="10" customFormat="1" ht="16.5" customHeight="1">
      <c r="A37" s="209" t="s">
        <v>350</v>
      </c>
      <c r="B37" s="185">
        <v>51.597491890000001</v>
      </c>
      <c r="C37" s="174">
        <v>57.585000000000001</v>
      </c>
      <c r="D37" s="212" t="s">
        <v>352</v>
      </c>
      <c r="E37" s="1"/>
    </row>
    <row r="38" spans="1:5" s="10" customFormat="1" ht="16.5" customHeight="1">
      <c r="A38" s="210" t="s">
        <v>353</v>
      </c>
      <c r="B38" s="304"/>
      <c r="C38" s="174"/>
      <c r="D38" s="214" t="s">
        <v>354</v>
      </c>
      <c r="E38" s="1"/>
    </row>
    <row r="39" spans="1:5" s="10" customFormat="1" ht="16.5" customHeight="1">
      <c r="A39" s="210" t="s">
        <v>356</v>
      </c>
      <c r="B39" s="208">
        <v>85.515609190000006</v>
      </c>
      <c r="C39" s="174">
        <v>94.415000000000006</v>
      </c>
      <c r="D39" s="214" t="s">
        <v>355</v>
      </c>
      <c r="E39" s="1"/>
    </row>
    <row r="40" spans="1:5" s="10" customFormat="1" ht="16.5" customHeight="1">
      <c r="A40" s="5" t="s">
        <v>358</v>
      </c>
      <c r="B40" s="208">
        <v>31134.598338309999</v>
      </c>
      <c r="C40" s="174">
        <v>30381.593000000001</v>
      </c>
      <c r="D40" s="41" t="s">
        <v>48</v>
      </c>
      <c r="E40" s="1"/>
    </row>
    <row r="41" spans="1:5" s="10" customFormat="1" ht="16.5" customHeight="1">
      <c r="A41" s="209" t="s">
        <v>357</v>
      </c>
      <c r="B41" s="304"/>
      <c r="C41" s="174"/>
      <c r="D41" s="41" t="s">
        <v>369</v>
      </c>
      <c r="E41" s="1"/>
    </row>
    <row r="42" spans="1:5" s="10" customFormat="1" ht="16.5" customHeight="1">
      <c r="A42" s="209" t="s">
        <v>332</v>
      </c>
      <c r="B42" s="208">
        <v>130.03278072000001</v>
      </c>
      <c r="C42" s="174">
        <v>127.417</v>
      </c>
      <c r="D42" s="41" t="s">
        <v>370</v>
      </c>
      <c r="E42" s="1"/>
    </row>
    <row r="43" spans="1:5" s="10" customFormat="1" ht="16.5" customHeight="1">
      <c r="A43" s="5" t="s">
        <v>289</v>
      </c>
      <c r="B43" s="208">
        <v>24.161685590000001</v>
      </c>
      <c r="C43" s="174">
        <v>29.268999999999998</v>
      </c>
      <c r="D43" s="218" t="s">
        <v>306</v>
      </c>
      <c r="E43" s="1"/>
    </row>
    <row r="44" spans="1:5" s="10" customFormat="1" ht="16.5" customHeight="1">
      <c r="A44" s="4" t="s">
        <v>126</v>
      </c>
      <c r="B44" s="185">
        <v>427.04626461999999</v>
      </c>
      <c r="C44" s="174">
        <v>440.14</v>
      </c>
      <c r="D44" s="41" t="s">
        <v>128</v>
      </c>
      <c r="E44" s="1"/>
    </row>
    <row r="45" spans="1:5" s="10" customFormat="1" ht="16.5" customHeight="1">
      <c r="A45" s="4" t="s">
        <v>42</v>
      </c>
      <c r="B45" s="208">
        <v>300.86633348999999</v>
      </c>
      <c r="C45" s="174">
        <v>278.21499999999997</v>
      </c>
      <c r="D45" s="42" t="s">
        <v>121</v>
      </c>
      <c r="E45" s="1"/>
    </row>
    <row r="46" spans="1:5" s="10" customFormat="1" ht="16.5" customHeight="1">
      <c r="A46" s="210" t="s">
        <v>359</v>
      </c>
      <c r="B46" s="304"/>
      <c r="C46" s="174"/>
      <c r="D46" s="216" t="s">
        <v>365</v>
      </c>
      <c r="E46" s="1"/>
    </row>
    <row r="47" spans="1:5" s="10" customFormat="1" ht="16.5" customHeight="1">
      <c r="A47" s="210" t="s">
        <v>363</v>
      </c>
      <c r="B47" s="208">
        <v>933.98410693000005</v>
      </c>
      <c r="C47" s="174">
        <v>1073.1890000000001</v>
      </c>
      <c r="D47" s="10" t="s">
        <v>366</v>
      </c>
      <c r="E47" s="1"/>
    </row>
    <row r="48" spans="1:5" s="10" customFormat="1" ht="16.5" customHeight="1">
      <c r="A48" s="210" t="s">
        <v>360</v>
      </c>
      <c r="B48" s="304"/>
      <c r="C48" s="174"/>
      <c r="D48" s="216" t="s">
        <v>368</v>
      </c>
      <c r="E48" s="1"/>
    </row>
    <row r="49" spans="1:5" s="10" customFormat="1" ht="16.5" customHeight="1">
      <c r="A49" s="210" t="s">
        <v>361</v>
      </c>
      <c r="B49" s="208">
        <v>593.76638359000003</v>
      </c>
      <c r="C49" s="174">
        <v>624.56399999999996</v>
      </c>
      <c r="D49" s="216" t="s">
        <v>367</v>
      </c>
      <c r="E49" s="1"/>
    </row>
    <row r="50" spans="1:5" s="10" customFormat="1" ht="16.5" customHeight="1">
      <c r="A50" s="4" t="s">
        <v>138</v>
      </c>
      <c r="B50" s="208">
        <v>1958.6719820799999</v>
      </c>
      <c r="C50" s="174">
        <v>2002.241</v>
      </c>
      <c r="D50" s="71" t="s">
        <v>256</v>
      </c>
      <c r="E50" s="1"/>
    </row>
    <row r="51" spans="1:5" s="10" customFormat="1" ht="16.5" customHeight="1">
      <c r="A51" s="4" t="s">
        <v>262</v>
      </c>
      <c r="B51" s="208">
        <v>71.270321800000005</v>
      </c>
      <c r="C51" s="174">
        <v>107.61799999999999</v>
      </c>
      <c r="D51" s="42" t="s">
        <v>261</v>
      </c>
      <c r="E51" s="1"/>
    </row>
    <row r="52" spans="1:5" ht="16.5" customHeight="1">
      <c r="A52" s="5" t="s">
        <v>310</v>
      </c>
      <c r="B52" s="208">
        <v>217.08974114</v>
      </c>
      <c r="C52" s="174">
        <v>299.13</v>
      </c>
      <c r="D52" s="42" t="s">
        <v>364</v>
      </c>
      <c r="E52" s="1"/>
    </row>
    <row r="53" spans="1:5" ht="16.5" customHeight="1">
      <c r="A53" s="4" t="s">
        <v>215</v>
      </c>
      <c r="B53" s="208" t="s">
        <v>7</v>
      </c>
      <c r="C53" s="174">
        <v>3700</v>
      </c>
      <c r="D53" s="43" t="s">
        <v>123</v>
      </c>
      <c r="E53" s="1"/>
    </row>
    <row r="54" spans="1:5" ht="13.5" customHeight="1">
      <c r="A54" s="4"/>
      <c r="B54" s="208"/>
      <c r="C54" s="178"/>
      <c r="D54" s="41"/>
      <c r="E54" s="1"/>
    </row>
    <row r="55" spans="1:5" ht="13.5" customHeight="1">
      <c r="A55" s="5"/>
      <c r="B55" s="208"/>
      <c r="C55" s="178"/>
      <c r="D55" s="41"/>
      <c r="E55" s="1"/>
    </row>
    <row r="56" spans="1:5" ht="13.5" customHeight="1">
      <c r="A56" s="5"/>
      <c r="B56" s="208"/>
      <c r="C56" s="178"/>
      <c r="D56" s="41"/>
      <c r="E56" s="1"/>
    </row>
    <row r="57" spans="1:5" ht="13.5" customHeight="1">
      <c r="A57" s="4"/>
      <c r="B57" s="208"/>
      <c r="C57" s="179"/>
      <c r="D57" s="41"/>
      <c r="E57" s="34"/>
    </row>
    <row r="58" spans="1:5" ht="13.5" customHeight="1">
      <c r="A58" s="4"/>
      <c r="B58" s="233"/>
      <c r="C58" s="229"/>
      <c r="D58" s="43"/>
      <c r="E58" s="14"/>
    </row>
    <row r="59" spans="1:5" ht="13.5" customHeight="1">
      <c r="A59" s="4"/>
      <c r="B59" s="76"/>
      <c r="D59" s="42"/>
      <c r="E59" s="14"/>
    </row>
    <row r="60" spans="1:5" ht="13.5" customHeight="1">
      <c r="A60" s="4"/>
      <c r="B60" s="105"/>
      <c r="D60" s="42"/>
      <c r="E60" s="14"/>
    </row>
    <row r="61" spans="1:5" s="2" customFormat="1" ht="12.95" customHeight="1">
      <c r="A61" s="11"/>
      <c r="B61" s="1"/>
      <c r="C61" s="187"/>
      <c r="D61" s="32"/>
      <c r="E61" s="14"/>
    </row>
    <row r="62" spans="1:5" ht="12.75" customHeight="1">
      <c r="A62" s="11" t="s">
        <v>206</v>
      </c>
      <c r="B62" s="1"/>
      <c r="D62" s="32" t="s">
        <v>207</v>
      </c>
      <c r="E62" s="14"/>
    </row>
    <row r="63" spans="1:5" ht="12.75" customHeight="1">
      <c r="A63" s="11" t="s">
        <v>196</v>
      </c>
      <c r="D63" s="42" t="s">
        <v>195</v>
      </c>
      <c r="E63" s="14"/>
    </row>
    <row r="64" spans="1:5" ht="12.75" customHeight="1">
      <c r="A64" s="10"/>
      <c r="D64" s="44"/>
      <c r="E64" s="34"/>
    </row>
    <row r="65" spans="1:5" ht="12.75" customHeight="1">
      <c r="A65" s="5"/>
      <c r="D65" s="44"/>
      <c r="E65" s="34"/>
    </row>
    <row r="66" spans="1:5" ht="12.75" customHeight="1">
      <c r="A66" s="5"/>
      <c r="D66" s="44"/>
      <c r="E66" s="5"/>
    </row>
    <row r="67" spans="1:5" ht="12.75" customHeight="1">
      <c r="A67" s="4"/>
      <c r="D67" s="44"/>
      <c r="E67" s="74"/>
    </row>
    <row r="68" spans="1:5" ht="12.75" customHeight="1">
      <c r="A68" s="4"/>
      <c r="B68" s="1"/>
      <c r="D68" s="44"/>
    </row>
    <row r="71" spans="1:5" ht="12.75" customHeight="1">
      <c r="A71" s="4"/>
      <c r="D71" s="44"/>
    </row>
    <row r="72" spans="1:5" ht="12" customHeight="1">
      <c r="A72" s="5"/>
      <c r="D72" s="44"/>
    </row>
    <row r="73" spans="1:5" ht="14.25" customHeight="1">
      <c r="B73" s="10"/>
      <c r="D73" s="44"/>
    </row>
    <row r="74" spans="1:5" ht="15">
      <c r="A74" s="4"/>
      <c r="B74" s="10"/>
      <c r="D74" s="44"/>
    </row>
    <row r="75" spans="1:5" ht="15.75">
      <c r="E75" s="100"/>
    </row>
    <row r="76" spans="1:5">
      <c r="E76" s="14"/>
    </row>
    <row r="77" spans="1:5">
      <c r="A77" s="5"/>
      <c r="D77" s="44"/>
    </row>
    <row r="78" spans="1:5">
      <c r="A78" s="4"/>
      <c r="D78" s="44"/>
    </row>
    <row r="79" spans="1:5" ht="15">
      <c r="A79" s="10"/>
      <c r="D79" s="44"/>
    </row>
    <row r="80" spans="1:5" ht="15">
      <c r="A80" s="10"/>
      <c r="D80" s="44"/>
    </row>
    <row r="81" spans="1:4" ht="15">
      <c r="A81" s="10"/>
      <c r="B81" s="1"/>
      <c r="D81" s="44"/>
    </row>
    <row r="82" spans="1:4" ht="15">
      <c r="A82" s="10"/>
      <c r="D82" s="44"/>
    </row>
    <row r="83" spans="1:4" ht="15">
      <c r="A83" s="10"/>
      <c r="D83" s="44"/>
    </row>
    <row r="84" spans="1:4" ht="15">
      <c r="A84" s="10"/>
      <c r="D84" s="44"/>
    </row>
    <row r="85" spans="1:4" ht="15">
      <c r="A85" s="10"/>
      <c r="D85" s="44"/>
    </row>
    <row r="86" spans="1:4" ht="15">
      <c r="A86" s="10"/>
      <c r="D86" s="44"/>
    </row>
    <row r="87" spans="1:4" ht="15">
      <c r="A87" s="10"/>
      <c r="D87" s="44"/>
    </row>
    <row r="88" spans="1:4" ht="15">
      <c r="A88" s="10"/>
      <c r="D88" s="44"/>
    </row>
    <row r="89" spans="1:4" ht="15">
      <c r="A89" s="10"/>
      <c r="D89" s="44"/>
    </row>
    <row r="90" spans="1:4" ht="15">
      <c r="A90" s="10"/>
      <c r="D90" s="44"/>
    </row>
    <row r="91" spans="1:4" ht="15">
      <c r="A91" s="10"/>
      <c r="D91" s="44"/>
    </row>
    <row r="92" spans="1:4" ht="15">
      <c r="A92" s="10"/>
      <c r="D92" s="44"/>
    </row>
    <row r="93" spans="1:4" ht="15">
      <c r="A93" s="10"/>
      <c r="D93" s="44"/>
    </row>
    <row r="94" spans="1:4" ht="15">
      <c r="A94" s="10"/>
      <c r="D94" s="44"/>
    </row>
    <row r="95" spans="1:4" ht="15">
      <c r="A95" s="10"/>
      <c r="D95" s="44"/>
    </row>
    <row r="96" spans="1:4" ht="15">
      <c r="A96" s="10"/>
      <c r="D96" s="44"/>
    </row>
    <row r="97" spans="1:4" ht="15">
      <c r="A97" s="10"/>
      <c r="D97" s="44"/>
    </row>
    <row r="98" spans="1:4" ht="15">
      <c r="A98" s="10"/>
      <c r="D98" s="44"/>
    </row>
    <row r="99" spans="1:4" ht="15">
      <c r="A99" s="10"/>
      <c r="D99" s="44"/>
    </row>
    <row r="100" spans="1:4" ht="15">
      <c r="A100" s="10"/>
      <c r="D100" s="44"/>
    </row>
    <row r="101" spans="1:4" ht="15">
      <c r="A101" s="10"/>
      <c r="D101" s="44"/>
    </row>
    <row r="102" spans="1:4" ht="15">
      <c r="A102" s="10"/>
      <c r="D102" s="44"/>
    </row>
    <row r="103" spans="1:4" ht="15">
      <c r="A103" s="10"/>
      <c r="D103" s="44"/>
    </row>
    <row r="104" spans="1:4" ht="15">
      <c r="A104" s="10"/>
      <c r="D104" s="44"/>
    </row>
    <row r="105" spans="1:4" ht="15">
      <c r="A105" s="10"/>
      <c r="D105" s="44"/>
    </row>
    <row r="106" spans="1:4" ht="15">
      <c r="A106" s="10"/>
      <c r="D106" s="44"/>
    </row>
    <row r="107" spans="1:4" ht="15">
      <c r="A107" s="10"/>
      <c r="D107" s="44"/>
    </row>
    <row r="108" spans="1:4" ht="15">
      <c r="A108" s="10"/>
      <c r="D108" s="44"/>
    </row>
    <row r="109" spans="1:4" ht="15">
      <c r="A109" s="10"/>
      <c r="D109" s="44"/>
    </row>
    <row r="110" spans="1:4" ht="15">
      <c r="A110" s="10"/>
      <c r="D110" s="44"/>
    </row>
    <row r="111" spans="1:4" ht="15">
      <c r="A111" s="10"/>
      <c r="D111" s="44"/>
    </row>
    <row r="112" spans="1:4" ht="15">
      <c r="A112" s="10"/>
      <c r="D112" s="44"/>
    </row>
    <row r="113" spans="1:4" ht="15">
      <c r="A113" s="10"/>
      <c r="D113" s="44"/>
    </row>
    <row r="114" spans="1:4" ht="15">
      <c r="A114" s="10"/>
      <c r="D114" s="44"/>
    </row>
    <row r="115" spans="1:4" ht="15">
      <c r="A115" s="10"/>
      <c r="D115" s="44"/>
    </row>
    <row r="116" spans="1:4" ht="15">
      <c r="A116" s="10"/>
      <c r="D116" s="44"/>
    </row>
    <row r="117" spans="1:4" ht="15">
      <c r="A117" s="10"/>
      <c r="D117" s="44"/>
    </row>
    <row r="118" spans="1:4" ht="15">
      <c r="A118" s="10"/>
      <c r="D118" s="44"/>
    </row>
    <row r="119" spans="1:4" ht="15">
      <c r="A119" s="10"/>
      <c r="D119" s="44"/>
    </row>
    <row r="120" spans="1:4" ht="15">
      <c r="A120" s="10"/>
      <c r="D120" s="44"/>
    </row>
    <row r="121" spans="1:4" ht="15">
      <c r="A121" s="10"/>
      <c r="D121" s="44"/>
    </row>
    <row r="122" spans="1:4" ht="15">
      <c r="A122" s="10"/>
      <c r="D122" s="44"/>
    </row>
    <row r="123" spans="1:4" ht="15">
      <c r="A123" s="10"/>
      <c r="D123" s="44"/>
    </row>
    <row r="124" spans="1:4" ht="15">
      <c r="A124" s="10"/>
      <c r="D124" s="44"/>
    </row>
    <row r="125" spans="1:4" ht="15">
      <c r="A125" s="10"/>
      <c r="D125" s="44"/>
    </row>
    <row r="126" spans="1:4" ht="15">
      <c r="A126" s="10"/>
      <c r="D126" s="44"/>
    </row>
    <row r="127" spans="1:4" ht="15">
      <c r="A127" s="10"/>
      <c r="D127" s="44"/>
    </row>
    <row r="128" spans="1:4" ht="15">
      <c r="A128" s="10"/>
      <c r="D128" s="44"/>
    </row>
    <row r="129" spans="1:4" ht="15">
      <c r="A129" s="10"/>
      <c r="D129" s="44"/>
    </row>
    <row r="130" spans="1:4" ht="15">
      <c r="A130" s="10"/>
      <c r="D130" s="44"/>
    </row>
    <row r="131" spans="1:4" ht="15">
      <c r="A131" s="10"/>
      <c r="D131" s="44"/>
    </row>
    <row r="132" spans="1:4" ht="15">
      <c r="A132" s="10"/>
      <c r="D132" s="44"/>
    </row>
    <row r="133" spans="1:4" ht="15">
      <c r="A133" s="10"/>
      <c r="D133" s="44"/>
    </row>
    <row r="134" spans="1:4" ht="15">
      <c r="A134" s="10"/>
      <c r="D134" s="44"/>
    </row>
    <row r="135" spans="1:4" ht="15">
      <c r="A135" s="10"/>
      <c r="D135" s="44"/>
    </row>
    <row r="136" spans="1:4" ht="15">
      <c r="A136" s="10"/>
      <c r="D136" s="44"/>
    </row>
    <row r="137" spans="1:4" ht="15">
      <c r="A137" s="10"/>
      <c r="D137" s="44"/>
    </row>
    <row r="138" spans="1:4" ht="15">
      <c r="A138" s="10"/>
      <c r="D138" s="44"/>
    </row>
    <row r="139" spans="1:4" ht="15">
      <c r="A139" s="10"/>
      <c r="D139" s="44"/>
    </row>
    <row r="140" spans="1:4" ht="15">
      <c r="A140" s="10"/>
      <c r="D140" s="44"/>
    </row>
    <row r="141" spans="1:4" ht="15">
      <c r="A141" s="10"/>
      <c r="D141" s="44"/>
    </row>
    <row r="142" spans="1:4" ht="15">
      <c r="A142" s="10"/>
      <c r="D142" s="44"/>
    </row>
    <row r="143" spans="1:4" ht="15">
      <c r="A143" s="10"/>
      <c r="D143" s="44"/>
    </row>
    <row r="144" spans="1:4" ht="15">
      <c r="A144" s="10"/>
      <c r="D144" s="44"/>
    </row>
    <row r="145" spans="1:4" ht="15">
      <c r="A145" s="10"/>
      <c r="D145" s="44"/>
    </row>
    <row r="146" spans="1:4" ht="15">
      <c r="A146" s="10"/>
      <c r="D146" s="44"/>
    </row>
    <row r="147" spans="1:4" ht="15">
      <c r="A147" s="10"/>
      <c r="D147" s="44"/>
    </row>
    <row r="148" spans="1:4" ht="15">
      <c r="A148" s="10"/>
      <c r="D148" s="44"/>
    </row>
    <row r="149" spans="1:4" ht="15">
      <c r="A149" s="10"/>
      <c r="D149" s="44"/>
    </row>
    <row r="150" spans="1:4" ht="15">
      <c r="A150" s="10"/>
      <c r="D150" s="44"/>
    </row>
    <row r="151" spans="1:4" ht="15">
      <c r="A151" s="10"/>
      <c r="D151" s="44"/>
    </row>
    <row r="152" spans="1:4" ht="15">
      <c r="A152" s="10"/>
      <c r="D152" s="44"/>
    </row>
    <row r="153" spans="1:4" ht="15">
      <c r="A153" s="10"/>
      <c r="D153" s="44"/>
    </row>
    <row r="154" spans="1:4" ht="15">
      <c r="A154" s="10"/>
      <c r="D154" s="44"/>
    </row>
    <row r="155" spans="1:4" ht="15">
      <c r="A155" s="10"/>
      <c r="D155" s="44"/>
    </row>
    <row r="156" spans="1:4" ht="15">
      <c r="A156" s="10"/>
      <c r="D156" s="44"/>
    </row>
    <row r="157" spans="1:4" ht="15">
      <c r="A157" s="10"/>
      <c r="D157" s="44"/>
    </row>
    <row r="158" spans="1:4" ht="15">
      <c r="A158" s="10"/>
      <c r="D158" s="44"/>
    </row>
    <row r="159" spans="1:4" ht="15">
      <c r="A159" s="10"/>
      <c r="D159" s="44"/>
    </row>
    <row r="160" spans="1:4" ht="15">
      <c r="A160" s="10"/>
      <c r="D160" s="44"/>
    </row>
    <row r="161" spans="1:4" ht="15">
      <c r="A161" s="10"/>
      <c r="D161" s="44"/>
    </row>
    <row r="162" spans="1:4" ht="15">
      <c r="A162" s="10"/>
      <c r="D162" s="44"/>
    </row>
    <row r="163" spans="1:4" ht="15">
      <c r="A163" s="10"/>
      <c r="D163" s="44"/>
    </row>
    <row r="164" spans="1:4" ht="15">
      <c r="A164" s="10"/>
      <c r="D164" s="44"/>
    </row>
    <row r="165" spans="1:4" ht="15">
      <c r="A165" s="10"/>
      <c r="D165" s="44"/>
    </row>
    <row r="166" spans="1:4" ht="15">
      <c r="A166" s="10"/>
      <c r="D166" s="44"/>
    </row>
    <row r="167" spans="1:4" ht="15">
      <c r="A167" s="10"/>
      <c r="D167" s="44"/>
    </row>
    <row r="168" spans="1:4" ht="15">
      <c r="A168" s="10"/>
      <c r="D168" s="44"/>
    </row>
    <row r="169" spans="1:4" ht="15">
      <c r="A169" s="10"/>
      <c r="D169" s="44"/>
    </row>
    <row r="170" spans="1:4" ht="15">
      <c r="A170" s="10"/>
      <c r="D170" s="44"/>
    </row>
    <row r="171" spans="1:4" ht="15">
      <c r="A171" s="10"/>
      <c r="D171" s="44"/>
    </row>
    <row r="172" spans="1:4" ht="15">
      <c r="A172" s="10"/>
      <c r="D172" s="44"/>
    </row>
    <row r="173" spans="1:4" ht="15">
      <c r="A173" s="10"/>
      <c r="D173" s="44"/>
    </row>
    <row r="174" spans="1:4" ht="15">
      <c r="A174" s="10"/>
      <c r="D174" s="44"/>
    </row>
    <row r="175" spans="1:4" ht="15">
      <c r="A175" s="10"/>
      <c r="D175" s="44"/>
    </row>
    <row r="176" spans="1:4" ht="15">
      <c r="A176" s="10"/>
      <c r="D176" s="44"/>
    </row>
    <row r="177" spans="1:4" ht="15">
      <c r="A177" s="10"/>
      <c r="D177" s="44"/>
    </row>
    <row r="178" spans="1:4" ht="15">
      <c r="A178" s="10"/>
      <c r="D178" s="44"/>
    </row>
    <row r="179" spans="1:4" ht="15">
      <c r="A179" s="10"/>
      <c r="D179" s="44"/>
    </row>
    <row r="180" spans="1:4" ht="15">
      <c r="A180" s="10"/>
      <c r="D180" s="44"/>
    </row>
    <row r="181" spans="1:4" ht="15">
      <c r="A181" s="10"/>
      <c r="D181" s="44"/>
    </row>
    <row r="182" spans="1:4" ht="15">
      <c r="A182" s="10"/>
      <c r="D182" s="44"/>
    </row>
    <row r="183" spans="1:4" ht="15">
      <c r="A183" s="10"/>
      <c r="D183" s="44"/>
    </row>
    <row r="184" spans="1:4" ht="15">
      <c r="A184" s="10"/>
      <c r="D184" s="44"/>
    </row>
    <row r="185" spans="1:4" ht="15">
      <c r="A185" s="10"/>
      <c r="D185" s="44"/>
    </row>
    <row r="186" spans="1:4" ht="15">
      <c r="A186" s="10"/>
      <c r="D186" s="44"/>
    </row>
    <row r="187" spans="1:4" ht="15">
      <c r="A187" s="10"/>
      <c r="D187" s="44"/>
    </row>
    <row r="188" spans="1:4" ht="15">
      <c r="A188" s="10"/>
      <c r="D188" s="44"/>
    </row>
    <row r="189" spans="1:4" ht="15">
      <c r="A189" s="10"/>
      <c r="D189" s="44"/>
    </row>
    <row r="190" spans="1:4" ht="15">
      <c r="A190" s="10"/>
      <c r="D190" s="44"/>
    </row>
    <row r="191" spans="1:4" ht="15">
      <c r="A191" s="10"/>
      <c r="D191" s="44"/>
    </row>
    <row r="192" spans="1:4" ht="15">
      <c r="A192" s="10"/>
      <c r="D192" s="44"/>
    </row>
    <row r="193" spans="1:4" ht="15">
      <c r="A193" s="10"/>
      <c r="D193" s="44"/>
    </row>
    <row r="194" spans="1:4" ht="15">
      <c r="A194" s="10"/>
      <c r="D194" s="44"/>
    </row>
    <row r="195" spans="1:4" ht="15">
      <c r="A195" s="10"/>
      <c r="D195" s="44"/>
    </row>
    <row r="196" spans="1:4" ht="15">
      <c r="A196" s="10"/>
      <c r="D196" s="44"/>
    </row>
    <row r="197" spans="1:4" ht="15">
      <c r="A197" s="10"/>
      <c r="D197" s="44"/>
    </row>
    <row r="198" spans="1:4" ht="15">
      <c r="A198" s="10"/>
      <c r="D198" s="44"/>
    </row>
    <row r="199" spans="1:4" ht="15">
      <c r="A199" s="10"/>
      <c r="D199" s="44"/>
    </row>
    <row r="200" spans="1:4" ht="15">
      <c r="A200" s="10"/>
      <c r="D200" s="44"/>
    </row>
    <row r="201" spans="1:4" ht="15">
      <c r="A201" s="10"/>
      <c r="D201" s="44"/>
    </row>
    <row r="202" spans="1:4" ht="15">
      <c r="A202" s="10"/>
      <c r="D202" s="44"/>
    </row>
    <row r="203" spans="1:4" ht="15">
      <c r="A203" s="10"/>
      <c r="D203" s="44"/>
    </row>
    <row r="204" spans="1:4" ht="15">
      <c r="A204" s="10"/>
      <c r="D204" s="44"/>
    </row>
    <row r="205" spans="1:4" ht="15">
      <c r="A205" s="10"/>
      <c r="D205" s="44"/>
    </row>
    <row r="206" spans="1:4" ht="15">
      <c r="A206" s="10"/>
      <c r="D206" s="44"/>
    </row>
    <row r="207" spans="1:4" ht="15">
      <c r="A207" s="10"/>
      <c r="D207" s="44"/>
    </row>
    <row r="208" spans="1:4" ht="15">
      <c r="A208" s="10"/>
      <c r="D208" s="44"/>
    </row>
    <row r="209" spans="1:4" ht="15">
      <c r="A209" s="10"/>
      <c r="D209" s="44"/>
    </row>
    <row r="210" spans="1:4" ht="15">
      <c r="A210" s="10"/>
      <c r="D210" s="44"/>
    </row>
    <row r="211" spans="1:4" ht="15">
      <c r="A211" s="10"/>
      <c r="D211" s="44"/>
    </row>
    <row r="212" spans="1:4" ht="15">
      <c r="A212" s="10"/>
      <c r="D212" s="44"/>
    </row>
    <row r="213" spans="1:4" ht="15">
      <c r="A213" s="10"/>
      <c r="D213" s="44"/>
    </row>
    <row r="214" spans="1:4" ht="15">
      <c r="A214" s="10"/>
      <c r="D214" s="44"/>
    </row>
    <row r="215" spans="1:4" ht="15">
      <c r="A215" s="10"/>
      <c r="D215" s="44"/>
    </row>
    <row r="216" spans="1:4" ht="15">
      <c r="A216" s="10"/>
      <c r="D216" s="44"/>
    </row>
    <row r="217" spans="1:4" ht="15">
      <c r="A217" s="10"/>
      <c r="D217" s="44"/>
    </row>
    <row r="218" spans="1:4" ht="15">
      <c r="A218" s="10"/>
      <c r="D218" s="44"/>
    </row>
    <row r="219" spans="1:4" ht="15">
      <c r="A219" s="10"/>
      <c r="D219" s="44"/>
    </row>
    <row r="220" spans="1:4" ht="15">
      <c r="A220" s="10"/>
      <c r="D220" s="44"/>
    </row>
    <row r="221" spans="1:4" ht="15">
      <c r="A221" s="10"/>
      <c r="D221" s="44"/>
    </row>
    <row r="222" spans="1:4" ht="15">
      <c r="A222" s="10"/>
      <c r="D222" s="44"/>
    </row>
    <row r="223" spans="1:4" ht="15">
      <c r="A223" s="10"/>
      <c r="D223" s="44"/>
    </row>
    <row r="224" spans="1:4" ht="15">
      <c r="A224" s="10"/>
      <c r="D224" s="44"/>
    </row>
    <row r="225" spans="1:4" ht="15">
      <c r="A225" s="10"/>
      <c r="D225" s="44"/>
    </row>
    <row r="226" spans="1:4" ht="15">
      <c r="A226" s="10"/>
      <c r="D226" s="44"/>
    </row>
    <row r="227" spans="1:4" ht="15">
      <c r="A227" s="10"/>
      <c r="D227" s="44"/>
    </row>
    <row r="228" spans="1:4" ht="15">
      <c r="A228" s="10"/>
      <c r="D228" s="44"/>
    </row>
    <row r="229" spans="1:4" ht="15">
      <c r="A229" s="10"/>
      <c r="D229" s="44"/>
    </row>
    <row r="230" spans="1:4" ht="15">
      <c r="A230" s="10"/>
      <c r="D230" s="44"/>
    </row>
    <row r="231" spans="1:4" ht="15">
      <c r="A231" s="10"/>
      <c r="D231" s="44"/>
    </row>
    <row r="232" spans="1:4" ht="15">
      <c r="A232" s="10"/>
      <c r="D232" s="44"/>
    </row>
    <row r="233" spans="1:4" ht="15">
      <c r="A233" s="10"/>
      <c r="D233" s="44"/>
    </row>
  </sheetData>
  <mergeCells count="1">
    <mergeCell ref="C4:D4"/>
  </mergeCells>
  <phoneticPr fontId="6" type="noConversion"/>
  <printOptions gridLinesSet="0"/>
  <pageMargins left="0.78740157480314965" right="0.687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E85"/>
  <sheetViews>
    <sheetView showGridLines="0" view="pageLayout" topLeftCell="A31" zoomScale="93" zoomScalePageLayoutView="93" workbookViewId="0">
      <selection activeCell="A11" sqref="A11:XFD46"/>
    </sheetView>
  </sheetViews>
  <sheetFormatPr baseColWidth="10" defaultColWidth="9.625" defaultRowHeight="15"/>
  <cols>
    <col min="1" max="1" width="58.875" style="256" customWidth="1"/>
    <col min="2" max="2" width="13" style="288" bestFit="1" customWidth="1"/>
    <col min="3" max="3" width="11.875" style="298" bestFit="1" customWidth="1"/>
    <col min="4" max="4" width="45" style="288" customWidth="1"/>
    <col min="5" max="5" width="40.75" style="246" customWidth="1"/>
    <col min="6" max="16384" width="9.625" style="291"/>
  </cols>
  <sheetData>
    <row r="1" spans="1:4" s="242" customFormat="1" ht="24.75" customHeight="1">
      <c r="A1" s="238" t="s">
        <v>0</v>
      </c>
      <c r="B1" s="239"/>
      <c r="C1" s="240"/>
      <c r="D1" s="241" t="s">
        <v>3</v>
      </c>
    </row>
    <row r="2" spans="1:4" ht="19.5" customHeight="1">
      <c r="A2" s="243"/>
      <c r="B2" s="239"/>
      <c r="C2" s="244"/>
      <c r="D2" s="245"/>
    </row>
    <row r="3" spans="1:4" s="247" customFormat="1" ht="19.5" customHeight="1">
      <c r="A3" s="346" t="s">
        <v>267</v>
      </c>
      <c r="B3" s="346"/>
      <c r="C3" s="347" t="s">
        <v>303</v>
      </c>
      <c r="D3" s="348"/>
    </row>
    <row r="4" spans="1:4" ht="19.5" customHeight="1">
      <c r="A4" s="248"/>
      <c r="B4" s="249"/>
      <c r="C4" s="250"/>
      <c r="D4" s="249"/>
    </row>
    <row r="5" spans="1:4" ht="13.5" customHeight="1">
      <c r="A5" s="251" t="s">
        <v>375</v>
      </c>
      <c r="B5" s="249"/>
      <c r="C5" s="250"/>
      <c r="D5" s="252" t="s">
        <v>376</v>
      </c>
    </row>
    <row r="6" spans="1:4" s="256" customFormat="1" ht="16.5" customHeight="1">
      <c r="A6" s="253" t="s">
        <v>33</v>
      </c>
      <c r="B6" s="254" t="s">
        <v>299</v>
      </c>
      <c r="C6" s="254" t="s">
        <v>300</v>
      </c>
      <c r="D6" s="255" t="s">
        <v>66</v>
      </c>
    </row>
    <row r="7" spans="1:4" s="260" customFormat="1" ht="13.5" customHeight="1">
      <c r="A7" s="257"/>
      <c r="B7" s="258" t="s">
        <v>141</v>
      </c>
      <c r="C7" s="259" t="s">
        <v>49</v>
      </c>
      <c r="D7" s="257"/>
    </row>
    <row r="8" spans="1:4" s="260" customFormat="1" ht="8.1" customHeight="1">
      <c r="A8" s="261"/>
      <c r="B8" s="262"/>
      <c r="C8" s="263"/>
      <c r="D8" s="257"/>
    </row>
    <row r="9" spans="1:4" ht="15.75" customHeight="1">
      <c r="A9" s="264" t="s">
        <v>34</v>
      </c>
      <c r="B9" s="265">
        <f>SUM(B11:B48)</f>
        <v>221585.34299999996</v>
      </c>
      <c r="C9" s="265">
        <f>SUM(C11:C50)</f>
        <v>78210.295000000013</v>
      </c>
      <c r="D9" s="266" t="s">
        <v>43</v>
      </c>
    </row>
    <row r="10" spans="1:4" ht="10.5" customHeight="1">
      <c r="A10" s="264"/>
      <c r="B10" s="267"/>
      <c r="C10" s="267"/>
      <c r="D10" s="266"/>
    </row>
    <row r="11" spans="1:4" s="256" customFormat="1" ht="18" customHeight="1">
      <c r="A11" s="268" t="s">
        <v>35</v>
      </c>
      <c r="B11" s="269">
        <v>2585.7449999999999</v>
      </c>
      <c r="C11" s="269">
        <v>131.608</v>
      </c>
      <c r="D11" s="270" t="s">
        <v>379</v>
      </c>
    </row>
    <row r="12" spans="1:4" s="256" customFormat="1" ht="18" customHeight="1">
      <c r="A12" s="268" t="s">
        <v>36</v>
      </c>
      <c r="B12" s="269">
        <v>461.6</v>
      </c>
      <c r="C12" s="269">
        <v>20</v>
      </c>
      <c r="D12" s="270" t="s">
        <v>380</v>
      </c>
    </row>
    <row r="13" spans="1:4" s="256" customFormat="1" ht="18" customHeight="1">
      <c r="A13" s="268" t="s">
        <v>381</v>
      </c>
      <c r="B13" s="269">
        <v>294.04000000000002</v>
      </c>
      <c r="C13" s="269">
        <v>12.85</v>
      </c>
      <c r="D13" s="270" t="s">
        <v>382</v>
      </c>
    </row>
    <row r="14" spans="1:4" s="256" customFormat="1" ht="18" customHeight="1">
      <c r="A14" s="271" t="s">
        <v>383</v>
      </c>
      <c r="B14" s="269">
        <v>690.21100000000001</v>
      </c>
      <c r="C14" s="269">
        <v>587.04499999999996</v>
      </c>
      <c r="D14" s="270" t="s">
        <v>384</v>
      </c>
    </row>
    <row r="15" spans="1:4" s="256" customFormat="1" ht="18" customHeight="1">
      <c r="A15" s="272" t="s">
        <v>385</v>
      </c>
      <c r="B15" s="269">
        <v>88.421000000000006</v>
      </c>
      <c r="C15" s="269">
        <v>14.3</v>
      </c>
      <c r="D15" s="270" t="s">
        <v>386</v>
      </c>
    </row>
    <row r="16" spans="1:4" s="256" customFormat="1" ht="18" customHeight="1">
      <c r="A16" s="272" t="s">
        <v>387</v>
      </c>
      <c r="B16" s="269">
        <v>368.13</v>
      </c>
      <c r="C16" s="269">
        <v>55</v>
      </c>
      <c r="D16" s="256" t="s">
        <v>388</v>
      </c>
    </row>
    <row r="17" spans="1:4" s="256" customFormat="1" ht="18" customHeight="1">
      <c r="A17" s="272" t="s">
        <v>389</v>
      </c>
      <c r="B17" s="269">
        <v>5065.4399999999996</v>
      </c>
      <c r="C17" s="269">
        <v>296.49</v>
      </c>
      <c r="D17" s="273" t="s">
        <v>390</v>
      </c>
    </row>
    <row r="18" spans="1:4" s="256" customFormat="1" ht="18" customHeight="1">
      <c r="A18" s="272" t="s">
        <v>391</v>
      </c>
      <c r="B18" s="269"/>
      <c r="C18" s="269"/>
      <c r="D18" s="273" t="s">
        <v>392</v>
      </c>
    </row>
    <row r="19" spans="1:4" s="256" customFormat="1" ht="18" customHeight="1">
      <c r="A19" s="274" t="s">
        <v>393</v>
      </c>
      <c r="B19" s="269">
        <v>3760.0160000000001</v>
      </c>
      <c r="C19" s="269">
        <v>360</v>
      </c>
      <c r="D19" s="270" t="s">
        <v>394</v>
      </c>
    </row>
    <row r="20" spans="1:4" s="256" customFormat="1" ht="18" customHeight="1">
      <c r="A20" s="275" t="s">
        <v>395</v>
      </c>
      <c r="B20" s="269">
        <v>28491.935000000001</v>
      </c>
      <c r="C20" s="269">
        <v>3125.95</v>
      </c>
      <c r="D20" s="270" t="s">
        <v>396</v>
      </c>
    </row>
    <row r="21" spans="1:4" s="256" customFormat="1" ht="18" customHeight="1">
      <c r="A21" s="275" t="s">
        <v>397</v>
      </c>
      <c r="B21" s="269"/>
      <c r="C21" s="269"/>
      <c r="D21" s="270" t="s">
        <v>398</v>
      </c>
    </row>
    <row r="22" spans="1:4" s="256" customFormat="1" ht="18" customHeight="1">
      <c r="A22" s="275" t="s">
        <v>399</v>
      </c>
      <c r="B22" s="269">
        <v>65307.631999999998</v>
      </c>
      <c r="C22" s="269">
        <v>7117.28</v>
      </c>
      <c r="D22" s="273" t="s">
        <v>400</v>
      </c>
    </row>
    <row r="23" spans="1:4" s="256" customFormat="1" ht="18" customHeight="1">
      <c r="A23" s="272" t="s">
        <v>401</v>
      </c>
      <c r="B23" s="269">
        <v>15334.57</v>
      </c>
      <c r="C23" s="269">
        <v>3350</v>
      </c>
      <c r="D23" s="270" t="s">
        <v>402</v>
      </c>
    </row>
    <row r="24" spans="1:4" s="256" customFormat="1" ht="18" customHeight="1">
      <c r="A24" s="272" t="s">
        <v>403</v>
      </c>
      <c r="B24" s="269">
        <v>36308.298000000003</v>
      </c>
      <c r="C24" s="269">
        <v>23427.008000000002</v>
      </c>
      <c r="D24" s="273" t="s">
        <v>404</v>
      </c>
    </row>
    <row r="25" spans="1:4" s="256" customFormat="1" ht="18" customHeight="1">
      <c r="A25" s="272" t="s">
        <v>405</v>
      </c>
      <c r="B25" s="269">
        <v>670.08</v>
      </c>
      <c r="C25" s="269">
        <v>1016.1609999999999</v>
      </c>
      <c r="D25" s="273" t="s">
        <v>406</v>
      </c>
    </row>
    <row r="26" spans="1:4" s="256" customFormat="1" ht="18" customHeight="1">
      <c r="A26" s="272" t="s">
        <v>407</v>
      </c>
      <c r="B26" s="269">
        <v>96.507999999999996</v>
      </c>
      <c r="C26" s="269">
        <v>3.04</v>
      </c>
      <c r="D26" s="273" t="s">
        <v>408</v>
      </c>
    </row>
    <row r="27" spans="1:4" s="256" customFormat="1" ht="18" customHeight="1">
      <c r="A27" s="272" t="s">
        <v>409</v>
      </c>
      <c r="B27" s="269">
        <v>1879.6130000000001</v>
      </c>
      <c r="C27" s="269">
        <v>11008.215</v>
      </c>
      <c r="D27" s="273" t="s">
        <v>410</v>
      </c>
    </row>
    <row r="28" spans="1:4" s="256" customFormat="1" ht="18" customHeight="1">
      <c r="A28" s="275" t="s">
        <v>411</v>
      </c>
      <c r="B28" s="269"/>
      <c r="C28" s="269"/>
      <c r="D28" s="270" t="s">
        <v>412</v>
      </c>
    </row>
    <row r="29" spans="1:4" s="256" customFormat="1" ht="18" customHeight="1">
      <c r="A29" s="275" t="s">
        <v>413</v>
      </c>
      <c r="B29" s="269">
        <v>4155.0510000000004</v>
      </c>
      <c r="C29" s="269">
        <v>13292.094999999999</v>
      </c>
      <c r="D29" s="273" t="s">
        <v>414</v>
      </c>
    </row>
    <row r="30" spans="1:4" s="256" customFormat="1" ht="18" customHeight="1">
      <c r="A30" s="272" t="s">
        <v>415</v>
      </c>
      <c r="B30" s="269">
        <v>3693.8429999999998</v>
      </c>
      <c r="C30" s="301">
        <v>1161.0540000000001</v>
      </c>
      <c r="D30" s="273" t="s">
        <v>416</v>
      </c>
    </row>
    <row r="31" spans="1:4" s="256" customFormat="1" ht="18" customHeight="1">
      <c r="A31" s="272" t="s">
        <v>417</v>
      </c>
      <c r="B31" s="269">
        <v>572.50300000000004</v>
      </c>
      <c r="C31" s="269">
        <v>1039.586</v>
      </c>
      <c r="D31" s="270" t="s">
        <v>418</v>
      </c>
    </row>
    <row r="32" spans="1:4" s="256" customFormat="1" ht="18" customHeight="1">
      <c r="A32" s="272" t="s">
        <v>419</v>
      </c>
      <c r="B32" s="269">
        <v>588.68899999999996</v>
      </c>
      <c r="C32" s="269">
        <v>2202.5149999999999</v>
      </c>
      <c r="D32" s="273" t="s">
        <v>420</v>
      </c>
    </row>
    <row r="33" spans="1:4" s="256" customFormat="1" ht="18" customHeight="1">
      <c r="A33" s="272" t="s">
        <v>421</v>
      </c>
      <c r="B33" s="269">
        <v>2785.4169999999999</v>
      </c>
      <c r="C33" s="269">
        <v>3245.3220000000001</v>
      </c>
      <c r="D33" s="273" t="s">
        <v>422</v>
      </c>
    </row>
    <row r="34" spans="1:4" s="256" customFormat="1" ht="18" customHeight="1">
      <c r="A34" s="272" t="s">
        <v>321</v>
      </c>
      <c r="B34" s="269">
        <v>528.71500000000003</v>
      </c>
      <c r="C34" s="269">
        <v>79.724999999999994</v>
      </c>
      <c r="D34" s="273" t="s">
        <v>423</v>
      </c>
    </row>
    <row r="35" spans="1:4" s="256" customFormat="1" ht="18" customHeight="1">
      <c r="A35" s="272" t="s">
        <v>424</v>
      </c>
      <c r="B35" s="269">
        <v>40292.21</v>
      </c>
      <c r="C35" s="269">
        <v>5146.6899999999996</v>
      </c>
      <c r="D35" s="273" t="s">
        <v>425</v>
      </c>
    </row>
    <row r="36" spans="1:4" s="256" customFormat="1" ht="18" customHeight="1">
      <c r="A36" s="272" t="s">
        <v>426</v>
      </c>
      <c r="B36" s="269">
        <v>141.393</v>
      </c>
      <c r="C36" s="269">
        <v>7.5250000000000004</v>
      </c>
      <c r="D36" s="273" t="s">
        <v>427</v>
      </c>
    </row>
    <row r="37" spans="1:4" s="256" customFormat="1" ht="18" customHeight="1">
      <c r="A37" s="272" t="s">
        <v>428</v>
      </c>
      <c r="B37" s="269">
        <v>2400</v>
      </c>
      <c r="C37" s="302" t="s">
        <v>7</v>
      </c>
      <c r="D37" s="273" t="s">
        <v>429</v>
      </c>
    </row>
    <row r="38" spans="1:4" s="256" customFormat="1" ht="18" customHeight="1">
      <c r="A38" s="272" t="s">
        <v>430</v>
      </c>
      <c r="B38" s="269">
        <v>486.50400000000002</v>
      </c>
      <c r="C38" s="301">
        <v>29.885000000000002</v>
      </c>
      <c r="D38" s="273" t="s">
        <v>431</v>
      </c>
    </row>
    <row r="39" spans="1:4" s="256" customFormat="1" ht="18" customHeight="1">
      <c r="A39" s="271" t="s">
        <v>432</v>
      </c>
      <c r="B39" s="269"/>
      <c r="C39" s="269"/>
      <c r="D39" s="273" t="s">
        <v>433</v>
      </c>
    </row>
    <row r="40" spans="1:4" s="256" customFormat="1" ht="18" customHeight="1">
      <c r="A40" s="271" t="s">
        <v>434</v>
      </c>
      <c r="B40" s="269">
        <v>1084.49</v>
      </c>
      <c r="C40" s="269">
        <v>883.26700000000005</v>
      </c>
      <c r="D40" s="273" t="s">
        <v>435</v>
      </c>
    </row>
    <row r="41" spans="1:4" s="256" customFormat="1" ht="18" customHeight="1">
      <c r="A41" s="272" t="s">
        <v>436</v>
      </c>
      <c r="B41" s="269">
        <v>599.29200000000003</v>
      </c>
      <c r="C41" s="269">
        <v>225.5</v>
      </c>
      <c r="D41" s="273" t="s">
        <v>437</v>
      </c>
    </row>
    <row r="42" spans="1:4" s="256" customFormat="1" ht="18" customHeight="1">
      <c r="A42" s="272" t="s">
        <v>438</v>
      </c>
      <c r="B42" s="269">
        <v>2286.0839999999998</v>
      </c>
      <c r="C42" s="301">
        <v>160.69999999999999</v>
      </c>
      <c r="D42" s="273" t="s">
        <v>439</v>
      </c>
    </row>
    <row r="43" spans="1:4" s="256" customFormat="1" ht="18" customHeight="1">
      <c r="A43" s="272" t="s">
        <v>440</v>
      </c>
      <c r="B43" s="269">
        <v>100.279</v>
      </c>
      <c r="C43" s="269">
        <v>9</v>
      </c>
      <c r="D43" s="273" t="s">
        <v>441</v>
      </c>
    </row>
    <row r="44" spans="1:4" s="256" customFormat="1" ht="18" customHeight="1">
      <c r="A44" s="272" t="s">
        <v>442</v>
      </c>
      <c r="B44" s="269">
        <v>327.38099999999997</v>
      </c>
      <c r="C44" s="269">
        <v>183.6</v>
      </c>
      <c r="D44" s="273" t="s">
        <v>307</v>
      </c>
    </row>
    <row r="45" spans="1:4" ht="18" customHeight="1">
      <c r="A45" s="272" t="s">
        <v>443</v>
      </c>
      <c r="B45" s="269">
        <v>141.25299999999999</v>
      </c>
      <c r="C45" s="269">
        <v>18.884</v>
      </c>
      <c r="D45" s="273" t="s">
        <v>444</v>
      </c>
    </row>
    <row r="46" spans="1:4" ht="18" customHeight="1">
      <c r="A46" s="272" t="s">
        <v>445</v>
      </c>
      <c r="B46" s="269" t="s">
        <v>7</v>
      </c>
      <c r="C46" s="269" t="s">
        <v>7</v>
      </c>
      <c r="D46" s="273" t="s">
        <v>446</v>
      </c>
    </row>
    <row r="47" spans="1:4" s="246" customFormat="1" ht="13.5" customHeight="1">
      <c r="A47" s="276"/>
      <c r="B47" s="277"/>
      <c r="C47" s="277"/>
      <c r="D47" s="249"/>
    </row>
    <row r="48" spans="1:4" s="246" customFormat="1" ht="12.6" customHeight="1">
      <c r="A48" s="276"/>
      <c r="B48" s="277"/>
      <c r="C48" s="277"/>
      <c r="D48" s="249"/>
    </row>
    <row r="49" spans="1:4" s="246" customFormat="1" ht="12.95" customHeight="1">
      <c r="A49" s="278"/>
      <c r="B49" s="279"/>
      <c r="C49" s="279"/>
      <c r="D49" s="273"/>
    </row>
    <row r="50" spans="1:4" s="246" customFormat="1" ht="12.75">
      <c r="A50" s="280" t="s">
        <v>200</v>
      </c>
      <c r="B50" s="279"/>
      <c r="C50" s="279"/>
      <c r="D50" s="255" t="s">
        <v>201</v>
      </c>
    </row>
    <row r="51" spans="1:4" s="283" customFormat="1" ht="12.75" customHeight="1">
      <c r="A51" s="278"/>
      <c r="B51" s="279"/>
      <c r="C51" s="281"/>
      <c r="D51" s="282"/>
    </row>
    <row r="52" spans="1:4" s="246" customFormat="1" ht="12.75" customHeight="1">
      <c r="A52" s="256"/>
      <c r="B52" s="284"/>
      <c r="C52" s="285"/>
      <c r="D52" s="286"/>
    </row>
    <row r="53" spans="1:4" s="246" customFormat="1" ht="12.75" customHeight="1">
      <c r="A53" s="287"/>
      <c r="B53" s="284"/>
      <c r="C53" s="285"/>
      <c r="D53" s="288"/>
    </row>
    <row r="54" spans="1:4" s="246" customFormat="1" ht="12.75" customHeight="1">
      <c r="A54" s="256"/>
      <c r="B54" s="284"/>
      <c r="C54" s="285"/>
      <c r="D54" s="289"/>
    </row>
    <row r="55" spans="1:4" s="246" customFormat="1" ht="12.75" customHeight="1">
      <c r="A55" s="290"/>
      <c r="B55" s="291"/>
      <c r="C55" s="285"/>
      <c r="D55" s="289"/>
    </row>
    <row r="56" spans="1:4" s="246" customFormat="1" ht="12.75" customHeight="1">
      <c r="A56" s="256"/>
      <c r="B56" s="292"/>
      <c r="C56" s="285"/>
      <c r="D56" s="289"/>
    </row>
    <row r="57" spans="1:4" s="246" customFormat="1" ht="12.75" customHeight="1">
      <c r="A57" s="292"/>
      <c r="B57" s="288"/>
      <c r="C57" s="285"/>
      <c r="D57" s="288"/>
    </row>
    <row r="58" spans="1:4" s="246" customFormat="1" ht="12.75" customHeight="1">
      <c r="A58" s="292"/>
      <c r="B58" s="293"/>
      <c r="C58" s="284"/>
      <c r="D58" s="290"/>
    </row>
    <row r="59" spans="1:4" s="246" customFormat="1" ht="12.75">
      <c r="A59" s="294"/>
      <c r="B59" s="295"/>
      <c r="C59" s="284"/>
      <c r="D59" s="288"/>
    </row>
    <row r="60" spans="1:4" s="246" customFormat="1" ht="12.75">
      <c r="A60" s="294"/>
      <c r="B60" s="296"/>
      <c r="C60" s="284"/>
      <c r="D60" s="288"/>
    </row>
    <row r="61" spans="1:4" s="246" customFormat="1" ht="12" customHeight="1">
      <c r="A61" s="294"/>
      <c r="B61" s="295"/>
      <c r="C61" s="284"/>
      <c r="D61" s="288"/>
    </row>
    <row r="62" spans="1:4" s="246" customFormat="1" ht="14.25" customHeight="1">
      <c r="A62" s="292"/>
      <c r="B62" s="292"/>
      <c r="C62" s="284"/>
      <c r="D62" s="288"/>
    </row>
    <row r="63" spans="1:4" s="246" customFormat="1">
      <c r="A63" s="256"/>
      <c r="B63" s="297"/>
      <c r="C63" s="298"/>
      <c r="D63" s="288"/>
    </row>
    <row r="64" spans="1:4" s="246" customFormat="1">
      <c r="A64" s="256"/>
      <c r="B64" s="288"/>
      <c r="C64" s="295"/>
      <c r="D64" s="288"/>
    </row>
    <row r="65" spans="1:5" s="288" customFormat="1" ht="12.75">
      <c r="A65" s="291"/>
      <c r="C65" s="295"/>
      <c r="E65" s="246"/>
    </row>
    <row r="66" spans="1:5" s="288" customFormat="1" ht="12.75">
      <c r="A66" s="294"/>
      <c r="C66" s="291"/>
      <c r="E66" s="246"/>
    </row>
    <row r="67" spans="1:5" s="288" customFormat="1" ht="12.75">
      <c r="A67" s="292"/>
      <c r="C67" s="292"/>
      <c r="E67" s="246"/>
    </row>
    <row r="68" spans="1:5" s="288" customFormat="1" ht="12.75">
      <c r="A68" s="292"/>
      <c r="B68" s="299"/>
      <c r="C68" s="298"/>
      <c r="E68" s="246"/>
    </row>
    <row r="69" spans="1:5" s="288" customFormat="1" ht="12.75">
      <c r="A69" s="292"/>
      <c r="B69" s="299"/>
      <c r="E69" s="246"/>
    </row>
    <row r="70" spans="1:5" s="288" customFormat="1" ht="12.75">
      <c r="A70" s="294"/>
      <c r="C70" s="298"/>
      <c r="E70" s="246"/>
    </row>
    <row r="71" spans="1:5" s="288" customFormat="1">
      <c r="A71" s="256"/>
      <c r="B71" s="293"/>
      <c r="C71" s="298"/>
      <c r="E71" s="246"/>
    </row>
    <row r="72" spans="1:5" s="288" customFormat="1">
      <c r="A72" s="256"/>
      <c r="B72" s="291"/>
      <c r="C72" s="283"/>
      <c r="E72" s="246"/>
    </row>
    <row r="73" spans="1:5" s="288" customFormat="1">
      <c r="A73" s="256"/>
      <c r="C73" s="299"/>
      <c r="E73" s="246"/>
    </row>
    <row r="74" spans="1:5" s="288" customFormat="1">
      <c r="A74" s="256"/>
      <c r="C74" s="299"/>
      <c r="E74" s="246"/>
    </row>
    <row r="75" spans="1:5" s="288" customFormat="1">
      <c r="A75" s="256"/>
      <c r="C75" s="283"/>
      <c r="E75" s="246"/>
    </row>
    <row r="76" spans="1:5" s="288" customFormat="1">
      <c r="A76" s="256"/>
      <c r="C76" s="293"/>
      <c r="E76" s="246"/>
    </row>
    <row r="79" spans="1:5" s="288" customFormat="1">
      <c r="A79" s="256"/>
      <c r="C79" s="291"/>
      <c r="E79" s="246"/>
    </row>
    <row r="80" spans="1:5" s="288" customFormat="1">
      <c r="A80" s="256"/>
      <c r="C80" s="291"/>
      <c r="E80" s="246"/>
    </row>
    <row r="81" spans="1:5" s="288" customFormat="1">
      <c r="A81" s="256"/>
      <c r="C81" s="291"/>
      <c r="E81" s="246"/>
    </row>
    <row r="82" spans="1:5" s="288" customFormat="1">
      <c r="A82" s="256"/>
      <c r="C82" s="291"/>
      <c r="E82" s="246"/>
    </row>
    <row r="83" spans="1:5" s="288" customFormat="1">
      <c r="A83" s="256"/>
      <c r="C83" s="291"/>
      <c r="E83" s="246"/>
    </row>
    <row r="84" spans="1:5" s="288" customFormat="1">
      <c r="A84" s="256"/>
      <c r="C84" s="291"/>
      <c r="E84" s="246"/>
    </row>
    <row r="85" spans="1:5" s="288" customFormat="1">
      <c r="A85" s="256"/>
      <c r="C85" s="300"/>
      <c r="E85" s="246"/>
    </row>
  </sheetData>
  <mergeCells count="2">
    <mergeCell ref="A3:B3"/>
    <mergeCell ref="C3:D3"/>
  </mergeCells>
  <pageMargins left="0.89885752688172038" right="0.6384408602150537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H162"/>
  <sheetViews>
    <sheetView showGridLines="0" tabSelected="1" view="pageLayout" workbookViewId="0">
      <selection activeCell="E6" sqref="E6"/>
    </sheetView>
  </sheetViews>
  <sheetFormatPr baseColWidth="10" defaultColWidth="13.625" defaultRowHeight="12.75"/>
  <cols>
    <col min="1" max="1" width="31.625" style="133" customWidth="1"/>
    <col min="2" max="2" width="11" style="134" customWidth="1"/>
    <col min="3" max="3" width="11" style="135" customWidth="1"/>
    <col min="4" max="5" width="11" style="134" customWidth="1"/>
    <col min="6" max="6" width="11" style="130" customWidth="1"/>
    <col min="7" max="7" width="30" style="133" customWidth="1"/>
    <col min="8" max="8" width="7.25" style="133" customWidth="1"/>
    <col min="9" max="256" width="13.625" style="133"/>
    <col min="257" max="257" width="31.625" style="133" customWidth="1"/>
    <col min="258" max="262" width="8.625" style="133" customWidth="1"/>
    <col min="263" max="263" width="29.625" style="133" customWidth="1"/>
    <col min="264" max="264" width="7.25" style="133" customWidth="1"/>
    <col min="265" max="512" width="13.625" style="133"/>
    <col min="513" max="513" width="31.625" style="133" customWidth="1"/>
    <col min="514" max="518" width="8.625" style="133" customWidth="1"/>
    <col min="519" max="519" width="29.625" style="133" customWidth="1"/>
    <col min="520" max="520" width="7.25" style="133" customWidth="1"/>
    <col min="521" max="768" width="13.625" style="133"/>
    <col min="769" max="769" width="31.625" style="133" customWidth="1"/>
    <col min="770" max="774" width="8.625" style="133" customWidth="1"/>
    <col min="775" max="775" width="29.625" style="133" customWidth="1"/>
    <col min="776" max="776" width="7.25" style="133" customWidth="1"/>
    <col min="777" max="1024" width="13.625" style="133"/>
    <col min="1025" max="1025" width="31.625" style="133" customWidth="1"/>
    <col min="1026" max="1030" width="8.625" style="133" customWidth="1"/>
    <col min="1031" max="1031" width="29.625" style="133" customWidth="1"/>
    <col min="1032" max="1032" width="7.25" style="133" customWidth="1"/>
    <col min="1033" max="1280" width="13.625" style="133"/>
    <col min="1281" max="1281" width="31.625" style="133" customWidth="1"/>
    <col min="1282" max="1286" width="8.625" style="133" customWidth="1"/>
    <col min="1287" max="1287" width="29.625" style="133" customWidth="1"/>
    <col min="1288" max="1288" width="7.25" style="133" customWidth="1"/>
    <col min="1289" max="1536" width="13.625" style="133"/>
    <col min="1537" max="1537" width="31.625" style="133" customWidth="1"/>
    <col min="1538" max="1542" width="8.625" style="133" customWidth="1"/>
    <col min="1543" max="1543" width="29.625" style="133" customWidth="1"/>
    <col min="1544" max="1544" width="7.25" style="133" customWidth="1"/>
    <col min="1545" max="1792" width="13.625" style="133"/>
    <col min="1793" max="1793" width="31.625" style="133" customWidth="1"/>
    <col min="1794" max="1798" width="8.625" style="133" customWidth="1"/>
    <col min="1799" max="1799" width="29.625" style="133" customWidth="1"/>
    <col min="1800" max="1800" width="7.25" style="133" customWidth="1"/>
    <col min="1801" max="2048" width="13.625" style="133"/>
    <col min="2049" max="2049" width="31.625" style="133" customWidth="1"/>
    <col min="2050" max="2054" width="8.625" style="133" customWidth="1"/>
    <col min="2055" max="2055" width="29.625" style="133" customWidth="1"/>
    <col min="2056" max="2056" width="7.25" style="133" customWidth="1"/>
    <col min="2057" max="2304" width="13.625" style="133"/>
    <col min="2305" max="2305" width="31.625" style="133" customWidth="1"/>
    <col min="2306" max="2310" width="8.625" style="133" customWidth="1"/>
    <col min="2311" max="2311" width="29.625" style="133" customWidth="1"/>
    <col min="2312" max="2312" width="7.25" style="133" customWidth="1"/>
    <col min="2313" max="2560" width="13.625" style="133"/>
    <col min="2561" max="2561" width="31.625" style="133" customWidth="1"/>
    <col min="2562" max="2566" width="8.625" style="133" customWidth="1"/>
    <col min="2567" max="2567" width="29.625" style="133" customWidth="1"/>
    <col min="2568" max="2568" width="7.25" style="133" customWidth="1"/>
    <col min="2569" max="2816" width="13.625" style="133"/>
    <col min="2817" max="2817" width="31.625" style="133" customWidth="1"/>
    <col min="2818" max="2822" width="8.625" style="133" customWidth="1"/>
    <col min="2823" max="2823" width="29.625" style="133" customWidth="1"/>
    <col min="2824" max="2824" width="7.25" style="133" customWidth="1"/>
    <col min="2825" max="3072" width="13.625" style="133"/>
    <col min="3073" max="3073" width="31.625" style="133" customWidth="1"/>
    <col min="3074" max="3078" width="8.625" style="133" customWidth="1"/>
    <col min="3079" max="3079" width="29.625" style="133" customWidth="1"/>
    <col min="3080" max="3080" width="7.25" style="133" customWidth="1"/>
    <col min="3081" max="3328" width="13.625" style="133"/>
    <col min="3329" max="3329" width="31.625" style="133" customWidth="1"/>
    <col min="3330" max="3334" width="8.625" style="133" customWidth="1"/>
    <col min="3335" max="3335" width="29.625" style="133" customWidth="1"/>
    <col min="3336" max="3336" width="7.25" style="133" customWidth="1"/>
    <col min="3337" max="3584" width="13.625" style="133"/>
    <col min="3585" max="3585" width="31.625" style="133" customWidth="1"/>
    <col min="3586" max="3590" width="8.625" style="133" customWidth="1"/>
    <col min="3591" max="3591" width="29.625" style="133" customWidth="1"/>
    <col min="3592" max="3592" width="7.25" style="133" customWidth="1"/>
    <col min="3593" max="3840" width="13.625" style="133"/>
    <col min="3841" max="3841" width="31.625" style="133" customWidth="1"/>
    <col min="3842" max="3846" width="8.625" style="133" customWidth="1"/>
    <col min="3847" max="3847" width="29.625" style="133" customWidth="1"/>
    <col min="3848" max="3848" width="7.25" style="133" customWidth="1"/>
    <col min="3849" max="4096" width="13.625" style="133"/>
    <col min="4097" max="4097" width="31.625" style="133" customWidth="1"/>
    <col min="4098" max="4102" width="8.625" style="133" customWidth="1"/>
    <col min="4103" max="4103" width="29.625" style="133" customWidth="1"/>
    <col min="4104" max="4104" width="7.25" style="133" customWidth="1"/>
    <col min="4105" max="4352" width="13.625" style="133"/>
    <col min="4353" max="4353" width="31.625" style="133" customWidth="1"/>
    <col min="4354" max="4358" width="8.625" style="133" customWidth="1"/>
    <col min="4359" max="4359" width="29.625" style="133" customWidth="1"/>
    <col min="4360" max="4360" width="7.25" style="133" customWidth="1"/>
    <col min="4361" max="4608" width="13.625" style="133"/>
    <col min="4609" max="4609" width="31.625" style="133" customWidth="1"/>
    <col min="4610" max="4614" width="8.625" style="133" customWidth="1"/>
    <col min="4615" max="4615" width="29.625" style="133" customWidth="1"/>
    <col min="4616" max="4616" width="7.25" style="133" customWidth="1"/>
    <col min="4617" max="4864" width="13.625" style="133"/>
    <col min="4865" max="4865" width="31.625" style="133" customWidth="1"/>
    <col min="4866" max="4870" width="8.625" style="133" customWidth="1"/>
    <col min="4871" max="4871" width="29.625" style="133" customWidth="1"/>
    <col min="4872" max="4872" width="7.25" style="133" customWidth="1"/>
    <col min="4873" max="5120" width="13.625" style="133"/>
    <col min="5121" max="5121" width="31.625" style="133" customWidth="1"/>
    <col min="5122" max="5126" width="8.625" style="133" customWidth="1"/>
    <col min="5127" max="5127" width="29.625" style="133" customWidth="1"/>
    <col min="5128" max="5128" width="7.25" style="133" customWidth="1"/>
    <col min="5129" max="5376" width="13.625" style="133"/>
    <col min="5377" max="5377" width="31.625" style="133" customWidth="1"/>
    <col min="5378" max="5382" width="8.625" style="133" customWidth="1"/>
    <col min="5383" max="5383" width="29.625" style="133" customWidth="1"/>
    <col min="5384" max="5384" width="7.25" style="133" customWidth="1"/>
    <col min="5385" max="5632" width="13.625" style="133"/>
    <col min="5633" max="5633" width="31.625" style="133" customWidth="1"/>
    <col min="5634" max="5638" width="8.625" style="133" customWidth="1"/>
    <col min="5639" max="5639" width="29.625" style="133" customWidth="1"/>
    <col min="5640" max="5640" width="7.25" style="133" customWidth="1"/>
    <col min="5641" max="5888" width="13.625" style="133"/>
    <col min="5889" max="5889" width="31.625" style="133" customWidth="1"/>
    <col min="5890" max="5894" width="8.625" style="133" customWidth="1"/>
    <col min="5895" max="5895" width="29.625" style="133" customWidth="1"/>
    <col min="5896" max="5896" width="7.25" style="133" customWidth="1"/>
    <col min="5897" max="6144" width="13.625" style="133"/>
    <col min="6145" max="6145" width="31.625" style="133" customWidth="1"/>
    <col min="6146" max="6150" width="8.625" style="133" customWidth="1"/>
    <col min="6151" max="6151" width="29.625" style="133" customWidth="1"/>
    <col min="6152" max="6152" width="7.25" style="133" customWidth="1"/>
    <col min="6153" max="6400" width="13.625" style="133"/>
    <col min="6401" max="6401" width="31.625" style="133" customWidth="1"/>
    <col min="6402" max="6406" width="8.625" style="133" customWidth="1"/>
    <col min="6407" max="6407" width="29.625" style="133" customWidth="1"/>
    <col min="6408" max="6408" width="7.25" style="133" customWidth="1"/>
    <col min="6409" max="6656" width="13.625" style="133"/>
    <col min="6657" max="6657" width="31.625" style="133" customWidth="1"/>
    <col min="6658" max="6662" width="8.625" style="133" customWidth="1"/>
    <col min="6663" max="6663" width="29.625" style="133" customWidth="1"/>
    <col min="6664" max="6664" width="7.25" style="133" customWidth="1"/>
    <col min="6665" max="6912" width="13.625" style="133"/>
    <col min="6913" max="6913" width="31.625" style="133" customWidth="1"/>
    <col min="6914" max="6918" width="8.625" style="133" customWidth="1"/>
    <col min="6919" max="6919" width="29.625" style="133" customWidth="1"/>
    <col min="6920" max="6920" width="7.25" style="133" customWidth="1"/>
    <col min="6921" max="7168" width="13.625" style="133"/>
    <col min="7169" max="7169" width="31.625" style="133" customWidth="1"/>
    <col min="7170" max="7174" width="8.625" style="133" customWidth="1"/>
    <col min="7175" max="7175" width="29.625" style="133" customWidth="1"/>
    <col min="7176" max="7176" width="7.25" style="133" customWidth="1"/>
    <col min="7177" max="7424" width="13.625" style="133"/>
    <col min="7425" max="7425" width="31.625" style="133" customWidth="1"/>
    <col min="7426" max="7430" width="8.625" style="133" customWidth="1"/>
    <col min="7431" max="7431" width="29.625" style="133" customWidth="1"/>
    <col min="7432" max="7432" width="7.25" style="133" customWidth="1"/>
    <col min="7433" max="7680" width="13.625" style="133"/>
    <col min="7681" max="7681" width="31.625" style="133" customWidth="1"/>
    <col min="7682" max="7686" width="8.625" style="133" customWidth="1"/>
    <col min="7687" max="7687" width="29.625" style="133" customWidth="1"/>
    <col min="7688" max="7688" width="7.25" style="133" customWidth="1"/>
    <col min="7689" max="7936" width="13.625" style="133"/>
    <col min="7937" max="7937" width="31.625" style="133" customWidth="1"/>
    <col min="7938" max="7942" width="8.625" style="133" customWidth="1"/>
    <col min="7943" max="7943" width="29.625" style="133" customWidth="1"/>
    <col min="7944" max="7944" width="7.25" style="133" customWidth="1"/>
    <col min="7945" max="8192" width="13.625" style="133"/>
    <col min="8193" max="8193" width="31.625" style="133" customWidth="1"/>
    <col min="8194" max="8198" width="8.625" style="133" customWidth="1"/>
    <col min="8199" max="8199" width="29.625" style="133" customWidth="1"/>
    <col min="8200" max="8200" width="7.25" style="133" customWidth="1"/>
    <col min="8201" max="8448" width="13.625" style="133"/>
    <col min="8449" max="8449" width="31.625" style="133" customWidth="1"/>
    <col min="8450" max="8454" width="8.625" style="133" customWidth="1"/>
    <col min="8455" max="8455" width="29.625" style="133" customWidth="1"/>
    <col min="8456" max="8456" width="7.25" style="133" customWidth="1"/>
    <col min="8457" max="8704" width="13.625" style="133"/>
    <col min="8705" max="8705" width="31.625" style="133" customWidth="1"/>
    <col min="8706" max="8710" width="8.625" style="133" customWidth="1"/>
    <col min="8711" max="8711" width="29.625" style="133" customWidth="1"/>
    <col min="8712" max="8712" width="7.25" style="133" customWidth="1"/>
    <col min="8713" max="8960" width="13.625" style="133"/>
    <col min="8961" max="8961" width="31.625" style="133" customWidth="1"/>
    <col min="8962" max="8966" width="8.625" style="133" customWidth="1"/>
    <col min="8967" max="8967" width="29.625" style="133" customWidth="1"/>
    <col min="8968" max="8968" width="7.25" style="133" customWidth="1"/>
    <col min="8969" max="9216" width="13.625" style="133"/>
    <col min="9217" max="9217" width="31.625" style="133" customWidth="1"/>
    <col min="9218" max="9222" width="8.625" style="133" customWidth="1"/>
    <col min="9223" max="9223" width="29.625" style="133" customWidth="1"/>
    <col min="9224" max="9224" width="7.25" style="133" customWidth="1"/>
    <col min="9225" max="9472" width="13.625" style="133"/>
    <col min="9473" max="9473" width="31.625" style="133" customWidth="1"/>
    <col min="9474" max="9478" width="8.625" style="133" customWidth="1"/>
    <col min="9479" max="9479" width="29.625" style="133" customWidth="1"/>
    <col min="9480" max="9480" width="7.25" style="133" customWidth="1"/>
    <col min="9481" max="9728" width="13.625" style="133"/>
    <col min="9729" max="9729" width="31.625" style="133" customWidth="1"/>
    <col min="9730" max="9734" width="8.625" style="133" customWidth="1"/>
    <col min="9735" max="9735" width="29.625" style="133" customWidth="1"/>
    <col min="9736" max="9736" width="7.25" style="133" customWidth="1"/>
    <col min="9737" max="9984" width="13.625" style="133"/>
    <col min="9985" max="9985" width="31.625" style="133" customWidth="1"/>
    <col min="9986" max="9990" width="8.625" style="133" customWidth="1"/>
    <col min="9991" max="9991" width="29.625" style="133" customWidth="1"/>
    <col min="9992" max="9992" width="7.25" style="133" customWidth="1"/>
    <col min="9993" max="10240" width="13.625" style="133"/>
    <col min="10241" max="10241" width="31.625" style="133" customWidth="1"/>
    <col min="10242" max="10246" width="8.625" style="133" customWidth="1"/>
    <col min="10247" max="10247" width="29.625" style="133" customWidth="1"/>
    <col min="10248" max="10248" width="7.25" style="133" customWidth="1"/>
    <col min="10249" max="10496" width="13.625" style="133"/>
    <col min="10497" max="10497" width="31.625" style="133" customWidth="1"/>
    <col min="10498" max="10502" width="8.625" style="133" customWidth="1"/>
    <col min="10503" max="10503" width="29.625" style="133" customWidth="1"/>
    <col min="10504" max="10504" width="7.25" style="133" customWidth="1"/>
    <col min="10505" max="10752" width="13.625" style="133"/>
    <col min="10753" max="10753" width="31.625" style="133" customWidth="1"/>
    <col min="10754" max="10758" width="8.625" style="133" customWidth="1"/>
    <col min="10759" max="10759" width="29.625" style="133" customWidth="1"/>
    <col min="10760" max="10760" width="7.25" style="133" customWidth="1"/>
    <col min="10761" max="11008" width="13.625" style="133"/>
    <col min="11009" max="11009" width="31.625" style="133" customWidth="1"/>
    <col min="11010" max="11014" width="8.625" style="133" customWidth="1"/>
    <col min="11015" max="11015" width="29.625" style="133" customWidth="1"/>
    <col min="11016" max="11016" width="7.25" style="133" customWidth="1"/>
    <col min="11017" max="11264" width="13.625" style="133"/>
    <col min="11265" max="11265" width="31.625" style="133" customWidth="1"/>
    <col min="11266" max="11270" width="8.625" style="133" customWidth="1"/>
    <col min="11271" max="11271" width="29.625" style="133" customWidth="1"/>
    <col min="11272" max="11272" width="7.25" style="133" customWidth="1"/>
    <col min="11273" max="11520" width="13.625" style="133"/>
    <col min="11521" max="11521" width="31.625" style="133" customWidth="1"/>
    <col min="11522" max="11526" width="8.625" style="133" customWidth="1"/>
    <col min="11527" max="11527" width="29.625" style="133" customWidth="1"/>
    <col min="11528" max="11528" width="7.25" style="133" customWidth="1"/>
    <col min="11529" max="11776" width="13.625" style="133"/>
    <col min="11777" max="11777" width="31.625" style="133" customWidth="1"/>
    <col min="11778" max="11782" width="8.625" style="133" customWidth="1"/>
    <col min="11783" max="11783" width="29.625" style="133" customWidth="1"/>
    <col min="11784" max="11784" width="7.25" style="133" customWidth="1"/>
    <col min="11785" max="12032" width="13.625" style="133"/>
    <col min="12033" max="12033" width="31.625" style="133" customWidth="1"/>
    <col min="12034" max="12038" width="8.625" style="133" customWidth="1"/>
    <col min="12039" max="12039" width="29.625" style="133" customWidth="1"/>
    <col min="12040" max="12040" width="7.25" style="133" customWidth="1"/>
    <col min="12041" max="12288" width="13.625" style="133"/>
    <col min="12289" max="12289" width="31.625" style="133" customWidth="1"/>
    <col min="12290" max="12294" width="8.625" style="133" customWidth="1"/>
    <col min="12295" max="12295" width="29.625" style="133" customWidth="1"/>
    <col min="12296" max="12296" width="7.25" style="133" customWidth="1"/>
    <col min="12297" max="12544" width="13.625" style="133"/>
    <col min="12545" max="12545" width="31.625" style="133" customWidth="1"/>
    <col min="12546" max="12550" width="8.625" style="133" customWidth="1"/>
    <col min="12551" max="12551" width="29.625" style="133" customWidth="1"/>
    <col min="12552" max="12552" width="7.25" style="133" customWidth="1"/>
    <col min="12553" max="12800" width="13.625" style="133"/>
    <col min="12801" max="12801" width="31.625" style="133" customWidth="1"/>
    <col min="12802" max="12806" width="8.625" style="133" customWidth="1"/>
    <col min="12807" max="12807" width="29.625" style="133" customWidth="1"/>
    <col min="12808" max="12808" width="7.25" style="133" customWidth="1"/>
    <col min="12809" max="13056" width="13.625" style="133"/>
    <col min="13057" max="13057" width="31.625" style="133" customWidth="1"/>
    <col min="13058" max="13062" width="8.625" style="133" customWidth="1"/>
    <col min="13063" max="13063" width="29.625" style="133" customWidth="1"/>
    <col min="13064" max="13064" width="7.25" style="133" customWidth="1"/>
    <col min="13065" max="13312" width="13.625" style="133"/>
    <col min="13313" max="13313" width="31.625" style="133" customWidth="1"/>
    <col min="13314" max="13318" width="8.625" style="133" customWidth="1"/>
    <col min="13319" max="13319" width="29.625" style="133" customWidth="1"/>
    <col min="13320" max="13320" width="7.25" style="133" customWidth="1"/>
    <col min="13321" max="13568" width="13.625" style="133"/>
    <col min="13569" max="13569" width="31.625" style="133" customWidth="1"/>
    <col min="13570" max="13574" width="8.625" style="133" customWidth="1"/>
    <col min="13575" max="13575" width="29.625" style="133" customWidth="1"/>
    <col min="13576" max="13576" width="7.25" style="133" customWidth="1"/>
    <col min="13577" max="13824" width="13.625" style="133"/>
    <col min="13825" max="13825" width="31.625" style="133" customWidth="1"/>
    <col min="13826" max="13830" width="8.625" style="133" customWidth="1"/>
    <col min="13831" max="13831" width="29.625" style="133" customWidth="1"/>
    <col min="13832" max="13832" width="7.25" style="133" customWidth="1"/>
    <col min="13833" max="14080" width="13.625" style="133"/>
    <col min="14081" max="14081" width="31.625" style="133" customWidth="1"/>
    <col min="14082" max="14086" width="8.625" style="133" customWidth="1"/>
    <col min="14087" max="14087" width="29.625" style="133" customWidth="1"/>
    <col min="14088" max="14088" width="7.25" style="133" customWidth="1"/>
    <col min="14089" max="14336" width="13.625" style="133"/>
    <col min="14337" max="14337" width="31.625" style="133" customWidth="1"/>
    <col min="14338" max="14342" width="8.625" style="133" customWidth="1"/>
    <col min="14343" max="14343" width="29.625" style="133" customWidth="1"/>
    <col min="14344" max="14344" width="7.25" style="133" customWidth="1"/>
    <col min="14345" max="14592" width="13.625" style="133"/>
    <col min="14593" max="14593" width="31.625" style="133" customWidth="1"/>
    <col min="14594" max="14598" width="8.625" style="133" customWidth="1"/>
    <col min="14599" max="14599" width="29.625" style="133" customWidth="1"/>
    <col min="14600" max="14600" width="7.25" style="133" customWidth="1"/>
    <col min="14601" max="14848" width="13.625" style="133"/>
    <col min="14849" max="14849" width="31.625" style="133" customWidth="1"/>
    <col min="14850" max="14854" width="8.625" style="133" customWidth="1"/>
    <col min="14855" max="14855" width="29.625" style="133" customWidth="1"/>
    <col min="14856" max="14856" width="7.25" style="133" customWidth="1"/>
    <col min="14857" max="15104" width="13.625" style="133"/>
    <col min="15105" max="15105" width="31.625" style="133" customWidth="1"/>
    <col min="15106" max="15110" width="8.625" style="133" customWidth="1"/>
    <col min="15111" max="15111" width="29.625" style="133" customWidth="1"/>
    <col min="15112" max="15112" width="7.25" style="133" customWidth="1"/>
    <col min="15113" max="15360" width="13.625" style="133"/>
    <col min="15361" max="15361" width="31.625" style="133" customWidth="1"/>
    <col min="15362" max="15366" width="8.625" style="133" customWidth="1"/>
    <col min="15367" max="15367" width="29.625" style="133" customWidth="1"/>
    <col min="15368" max="15368" width="7.25" style="133" customWidth="1"/>
    <col min="15369" max="15616" width="13.625" style="133"/>
    <col min="15617" max="15617" width="31.625" style="133" customWidth="1"/>
    <col min="15618" max="15622" width="8.625" style="133" customWidth="1"/>
    <col min="15623" max="15623" width="29.625" style="133" customWidth="1"/>
    <col min="15624" max="15624" width="7.25" style="133" customWidth="1"/>
    <col min="15625" max="15872" width="13.625" style="133"/>
    <col min="15873" max="15873" width="31.625" style="133" customWidth="1"/>
    <col min="15874" max="15878" width="8.625" style="133" customWidth="1"/>
    <col min="15879" max="15879" width="29.625" style="133" customWidth="1"/>
    <col min="15880" max="15880" width="7.25" style="133" customWidth="1"/>
    <col min="15881" max="16128" width="13.625" style="133"/>
    <col min="16129" max="16129" width="31.625" style="133" customWidth="1"/>
    <col min="16130" max="16134" width="8.625" style="133" customWidth="1"/>
    <col min="16135" max="16135" width="29.625" style="133" customWidth="1"/>
    <col min="16136" max="16136" width="7.25" style="133" customWidth="1"/>
    <col min="16137" max="16384" width="13.625" style="133"/>
  </cols>
  <sheetData>
    <row r="1" spans="1:8" s="132" customFormat="1" ht="24.75" customHeight="1">
      <c r="A1" s="126" t="s">
        <v>50</v>
      </c>
      <c r="B1" s="127"/>
      <c r="C1" s="128"/>
      <c r="D1" s="129" t="s">
        <v>1</v>
      </c>
      <c r="E1" s="127"/>
      <c r="F1" s="130"/>
      <c r="G1" s="131" t="s">
        <v>3</v>
      </c>
    </row>
    <row r="2" spans="1:8" ht="19.5" customHeight="1">
      <c r="G2" s="136"/>
    </row>
    <row r="3" spans="1:8" s="140" customFormat="1" ht="19.5" customHeight="1">
      <c r="A3" s="137" t="s">
        <v>145</v>
      </c>
      <c r="B3" s="138"/>
      <c r="C3" s="139"/>
      <c r="G3" s="141" t="s">
        <v>301</v>
      </c>
    </row>
    <row r="4" spans="1:8" s="132" customFormat="1" ht="19.5" customHeight="1">
      <c r="B4" s="127"/>
      <c r="C4" s="128"/>
      <c r="D4" s="127"/>
      <c r="E4" s="127"/>
      <c r="F4" s="130"/>
      <c r="G4" s="142"/>
    </row>
    <row r="5" spans="1:8" s="132" customFormat="1" ht="19.5" customHeight="1">
      <c r="B5" s="143"/>
      <c r="C5" s="144"/>
      <c r="D5" s="128"/>
      <c r="E5" s="128"/>
      <c r="F5" s="128"/>
      <c r="G5" s="142"/>
    </row>
    <row r="6" spans="1:8" s="148" customFormat="1" ht="16.5" customHeight="1">
      <c r="A6" s="145" t="s">
        <v>5</v>
      </c>
      <c r="B6" s="146" t="s">
        <v>378</v>
      </c>
      <c r="C6" s="146" t="s">
        <v>377</v>
      </c>
      <c r="D6" s="147">
        <v>2016</v>
      </c>
      <c r="E6" s="147">
        <v>2015</v>
      </c>
      <c r="F6" s="147">
        <v>2014</v>
      </c>
      <c r="G6" s="133" t="s">
        <v>66</v>
      </c>
      <c r="H6" s="132"/>
    </row>
    <row r="7" spans="1:8" s="148" customFormat="1" ht="8.1" customHeight="1">
      <c r="B7" s="128"/>
      <c r="C7" s="128"/>
      <c r="D7" s="128"/>
      <c r="E7" s="128"/>
      <c r="F7" s="128"/>
      <c r="G7" s="149"/>
      <c r="H7" s="132"/>
    </row>
    <row r="8" spans="1:8" s="148" customFormat="1" ht="18.75" customHeight="1">
      <c r="A8" s="150" t="s">
        <v>51</v>
      </c>
      <c r="B8" s="236">
        <v>276285.51</v>
      </c>
      <c r="C8" s="236">
        <v>259115.85142857145</v>
      </c>
      <c r="D8" s="188">
        <f>D9+D19+D15</f>
        <v>241071.68428571429</v>
      </c>
      <c r="E8" s="188">
        <f>E9+E19+E15</f>
        <v>233552.7028571429</v>
      </c>
      <c r="F8" s="188">
        <f>F9+F19+F15</f>
        <v>236989.97999999998</v>
      </c>
      <c r="G8" s="151" t="s">
        <v>67</v>
      </c>
      <c r="H8" s="132"/>
    </row>
    <row r="9" spans="1:8" s="154" customFormat="1" ht="18.75" customHeight="1">
      <c r="A9" s="152" t="s">
        <v>104</v>
      </c>
      <c r="B9" s="234">
        <v>238244.51</v>
      </c>
      <c r="C9" s="235">
        <v>235144.85142857145</v>
      </c>
      <c r="D9" s="135">
        <v>211607.55428571429</v>
      </c>
      <c r="E9" s="135">
        <v>204644.94285714289</v>
      </c>
      <c r="F9" s="189">
        <v>198185.66099999999</v>
      </c>
      <c r="G9" s="153" t="s">
        <v>68</v>
      </c>
      <c r="H9" s="132"/>
    </row>
    <row r="10" spans="1:8" s="154" customFormat="1" ht="18.75" customHeight="1">
      <c r="A10" s="152" t="s">
        <v>52</v>
      </c>
      <c r="B10" s="230">
        <v>95763</v>
      </c>
      <c r="C10" s="230">
        <v>95523</v>
      </c>
      <c r="D10" s="135">
        <v>85075</v>
      </c>
      <c r="E10" s="135">
        <v>80835</v>
      </c>
      <c r="F10" s="189">
        <v>77593</v>
      </c>
      <c r="G10" s="153" t="s">
        <v>69</v>
      </c>
      <c r="H10" s="132"/>
    </row>
    <row r="11" spans="1:8" s="154" customFormat="1" ht="18.75" customHeight="1">
      <c r="A11" s="152" t="s">
        <v>53</v>
      </c>
      <c r="B11" s="230">
        <v>117598.93000000001</v>
      </c>
      <c r="C11" s="230">
        <v>114890.34142857144</v>
      </c>
      <c r="D11" s="135">
        <v>101631.43428571428</v>
      </c>
      <c r="E11" s="135">
        <v>100002.74285714286</v>
      </c>
      <c r="F11" s="189">
        <v>97275.781428571427</v>
      </c>
      <c r="G11" s="153" t="s">
        <v>70</v>
      </c>
      <c r="H11" s="132"/>
    </row>
    <row r="12" spans="1:8" s="154" customFormat="1" ht="18.75" customHeight="1">
      <c r="A12" s="152" t="s">
        <v>54</v>
      </c>
      <c r="B12" s="193">
        <v>9767.58</v>
      </c>
      <c r="C12" s="193">
        <v>9692.510000000002</v>
      </c>
      <c r="D12" s="135">
        <v>9074.1200000000008</v>
      </c>
      <c r="E12" s="135">
        <v>7715.2</v>
      </c>
      <c r="F12" s="189">
        <v>7737.88</v>
      </c>
      <c r="G12" s="153" t="s">
        <v>71</v>
      </c>
      <c r="H12" s="132"/>
    </row>
    <row r="13" spans="1:8" s="154" customFormat="1" ht="18.75" customHeight="1">
      <c r="A13" s="152" t="s">
        <v>248</v>
      </c>
      <c r="B13" s="230">
        <v>15115</v>
      </c>
      <c r="C13" s="230">
        <v>15039</v>
      </c>
      <c r="D13" s="135">
        <v>15827</v>
      </c>
      <c r="E13" s="135">
        <v>16092</v>
      </c>
      <c r="F13" s="189">
        <v>15579</v>
      </c>
      <c r="G13" s="153" t="s">
        <v>247</v>
      </c>
      <c r="H13" s="132"/>
    </row>
    <row r="14" spans="1:8" s="154" customFormat="1" ht="13.5" customHeight="1">
      <c r="A14" s="155"/>
      <c r="B14" s="193"/>
      <c r="C14" s="193"/>
      <c r="D14" s="135"/>
      <c r="E14" s="135"/>
      <c r="F14" s="189"/>
      <c r="G14" s="153"/>
      <c r="H14" s="132"/>
    </row>
    <row r="15" spans="1:8" s="154" customFormat="1" ht="18.75" customHeight="1">
      <c r="A15" s="152" t="s">
        <v>105</v>
      </c>
      <c r="B15" s="230">
        <v>34232</v>
      </c>
      <c r="C15" s="230">
        <v>20194</v>
      </c>
      <c r="D15" s="135">
        <v>25896.129999999997</v>
      </c>
      <c r="E15" s="135">
        <v>25535.760000000002</v>
      </c>
      <c r="F15" s="189">
        <v>35633.319000000003</v>
      </c>
      <c r="G15" s="153" t="s">
        <v>72</v>
      </c>
      <c r="H15" s="132"/>
    </row>
    <row r="16" spans="1:8" s="154" customFormat="1" ht="18.75" customHeight="1">
      <c r="A16" s="155" t="s">
        <v>216</v>
      </c>
      <c r="B16" s="193">
        <v>10494</v>
      </c>
      <c r="C16" s="193">
        <v>9294</v>
      </c>
      <c r="D16" s="135">
        <v>7984</v>
      </c>
      <c r="E16" s="135">
        <v>8956</v>
      </c>
      <c r="F16" s="189">
        <v>9780.9989999999998</v>
      </c>
      <c r="G16" s="153" t="s">
        <v>73</v>
      </c>
      <c r="H16" s="132"/>
    </row>
    <row r="17" spans="1:8" s="154" customFormat="1" ht="18.75" customHeight="1">
      <c r="A17" s="152" t="s">
        <v>56</v>
      </c>
      <c r="B17" s="194">
        <v>5344</v>
      </c>
      <c r="C17" s="194">
        <v>0</v>
      </c>
      <c r="D17" s="135">
        <v>570</v>
      </c>
      <c r="E17" s="135">
        <v>43</v>
      </c>
      <c r="F17" s="189">
        <v>2046</v>
      </c>
      <c r="G17" s="153" t="s">
        <v>75</v>
      </c>
      <c r="H17" s="132"/>
    </row>
    <row r="18" spans="1:8" s="154" customFormat="1" ht="18.75" customHeight="1">
      <c r="A18" s="133" t="s">
        <v>55</v>
      </c>
      <c r="B18" s="193">
        <v>18394</v>
      </c>
      <c r="C18" s="193">
        <v>10900</v>
      </c>
      <c r="D18" s="135">
        <v>17342</v>
      </c>
      <c r="E18" s="135">
        <v>16536.760000000002</v>
      </c>
      <c r="F18" s="189">
        <v>23806.32</v>
      </c>
      <c r="G18" s="153" t="s">
        <v>74</v>
      </c>
      <c r="H18" s="132"/>
    </row>
    <row r="19" spans="1:8" s="154" customFormat="1" ht="18.75" customHeight="1">
      <c r="A19" s="152" t="s">
        <v>106</v>
      </c>
      <c r="B19" s="193">
        <f>B8-B9-B15</f>
        <v>3809</v>
      </c>
      <c r="C19" s="193">
        <f>C8-C9-C15</f>
        <v>3777</v>
      </c>
      <c r="D19" s="135">
        <v>3568</v>
      </c>
      <c r="E19" s="135">
        <v>3372.0000000000073</v>
      </c>
      <c r="F19" s="189">
        <v>3171</v>
      </c>
      <c r="G19" s="156" t="s">
        <v>102</v>
      </c>
      <c r="H19" s="132"/>
    </row>
    <row r="20" spans="1:8" s="154" customFormat="1" ht="16.5" customHeight="1">
      <c r="A20" s="133"/>
      <c r="B20" s="193"/>
      <c r="C20" s="193"/>
      <c r="D20" s="135"/>
      <c r="E20" s="135"/>
      <c r="F20" s="135"/>
      <c r="G20" s="157"/>
      <c r="H20" s="132"/>
    </row>
    <row r="21" spans="1:8" ht="18.75" customHeight="1">
      <c r="A21" s="150" t="s">
        <v>57</v>
      </c>
      <c r="B21" s="195">
        <v>223490.77</v>
      </c>
      <c r="C21" s="195">
        <v>212766.39943012001</v>
      </c>
      <c r="D21" s="188">
        <f>D22+D25+D28</f>
        <v>202968.17</v>
      </c>
      <c r="E21" s="188">
        <f>E22+E25+E28</f>
        <v>200819.8</v>
      </c>
      <c r="F21" s="188">
        <f>F22+F25+F28</f>
        <v>209694.6</v>
      </c>
      <c r="G21" s="158" t="s">
        <v>76</v>
      </c>
      <c r="H21" s="132"/>
    </row>
    <row r="22" spans="1:8" s="148" customFormat="1" ht="18.75" customHeight="1">
      <c r="A22" s="152" t="s">
        <v>107</v>
      </c>
      <c r="B22" s="193">
        <v>181109</v>
      </c>
      <c r="C22" s="193">
        <v>168726</v>
      </c>
      <c r="D22" s="135">
        <v>161773.07</v>
      </c>
      <c r="E22" s="135">
        <v>159552</v>
      </c>
      <c r="F22" s="189">
        <v>152259</v>
      </c>
      <c r="G22" s="153" t="s">
        <v>77</v>
      </c>
      <c r="H22" s="132"/>
    </row>
    <row r="23" spans="1:8" s="154" customFormat="1" ht="18.75" customHeight="1">
      <c r="A23" s="152" t="s">
        <v>58</v>
      </c>
      <c r="B23" s="193">
        <v>111526</v>
      </c>
      <c r="C23" s="193">
        <v>106232</v>
      </c>
      <c r="D23" s="135">
        <v>104859</v>
      </c>
      <c r="E23" s="135">
        <v>102959</v>
      </c>
      <c r="F23" s="189">
        <v>101505</v>
      </c>
      <c r="G23" s="156" t="s">
        <v>78</v>
      </c>
      <c r="H23" s="132"/>
    </row>
    <row r="24" spans="1:8" s="154" customFormat="1" ht="18.75" customHeight="1">
      <c r="A24" s="133" t="s">
        <v>110</v>
      </c>
      <c r="B24" s="193">
        <v>69583</v>
      </c>
      <c r="C24" s="193">
        <v>62494</v>
      </c>
      <c r="D24" s="135">
        <v>56914.07</v>
      </c>
      <c r="E24" s="135">
        <v>56593</v>
      </c>
      <c r="F24" s="189">
        <v>50754</v>
      </c>
      <c r="G24" s="153" t="s">
        <v>246</v>
      </c>
      <c r="H24" s="132"/>
    </row>
    <row r="25" spans="1:8" s="154" customFormat="1" ht="18.75" customHeight="1">
      <c r="A25" s="152" t="s">
        <v>108</v>
      </c>
      <c r="B25" s="193">
        <v>26310</v>
      </c>
      <c r="C25" s="193">
        <v>26322.39943012</v>
      </c>
      <c r="D25" s="135">
        <v>27098.1</v>
      </c>
      <c r="E25" s="135">
        <v>27290.799999999999</v>
      </c>
      <c r="F25" s="189">
        <v>24787.599999999999</v>
      </c>
      <c r="G25" s="153" t="s">
        <v>245</v>
      </c>
      <c r="H25" s="132"/>
    </row>
    <row r="26" spans="1:8" s="154" customFormat="1" ht="18.75" customHeight="1">
      <c r="A26" s="155" t="s">
        <v>60</v>
      </c>
      <c r="B26" s="193">
        <v>22577</v>
      </c>
      <c r="C26" s="193">
        <v>22589</v>
      </c>
      <c r="D26" s="135">
        <v>23316</v>
      </c>
      <c r="E26" s="135">
        <v>23305</v>
      </c>
      <c r="F26" s="189">
        <v>21052</v>
      </c>
      <c r="G26" s="153" t="s">
        <v>79</v>
      </c>
      <c r="H26" s="132"/>
    </row>
    <row r="27" spans="1:8" s="154" customFormat="1" ht="18.75" customHeight="1">
      <c r="A27" s="155" t="s">
        <v>61</v>
      </c>
      <c r="B27" s="193">
        <v>3733</v>
      </c>
      <c r="C27" s="193">
        <v>3733.3994301200014</v>
      </c>
      <c r="D27" s="135">
        <v>3782.1</v>
      </c>
      <c r="E27" s="135">
        <v>3985.8</v>
      </c>
      <c r="F27" s="189">
        <v>3735.6</v>
      </c>
      <c r="G27" s="153" t="s">
        <v>80</v>
      </c>
      <c r="H27" s="132"/>
    </row>
    <row r="28" spans="1:8" s="154" customFormat="1" ht="18.75" customHeight="1">
      <c r="A28" s="152" t="s">
        <v>109</v>
      </c>
      <c r="B28" s="193">
        <v>16071.77</v>
      </c>
      <c r="C28" s="193">
        <v>17718</v>
      </c>
      <c r="D28" s="135">
        <v>14097</v>
      </c>
      <c r="E28" s="135">
        <v>13977</v>
      </c>
      <c r="F28" s="189">
        <v>32648</v>
      </c>
      <c r="G28" s="153" t="s">
        <v>81</v>
      </c>
      <c r="H28" s="132"/>
    </row>
    <row r="29" spans="1:8" s="154" customFormat="1" ht="16.5" customHeight="1">
      <c r="A29" s="152"/>
      <c r="B29" s="198"/>
      <c r="C29" s="198"/>
      <c r="D29" s="135"/>
      <c r="E29" s="135"/>
      <c r="F29" s="135"/>
      <c r="G29" s="153"/>
      <c r="H29" s="132"/>
    </row>
    <row r="30" spans="1:8" s="154" customFormat="1" ht="18.75" customHeight="1">
      <c r="A30" s="150" t="s">
        <v>217</v>
      </c>
      <c r="B30" s="196">
        <v>52794.74000000002</v>
      </c>
      <c r="C30" s="196">
        <v>46349.451998451434</v>
      </c>
      <c r="D30" s="128">
        <f>D8-D21</f>
        <v>38103.514285714278</v>
      </c>
      <c r="E30" s="128">
        <f>E8-E21</f>
        <v>32732.902857142908</v>
      </c>
      <c r="F30" s="128">
        <f>F8-F21</f>
        <v>27295.379999999976</v>
      </c>
      <c r="G30" s="151" t="s">
        <v>82</v>
      </c>
      <c r="H30" s="132"/>
    </row>
    <row r="31" spans="1:8" s="148" customFormat="1" ht="16.5" customHeight="1">
      <c r="A31" s="155"/>
      <c r="B31" s="197"/>
      <c r="C31" s="197"/>
      <c r="D31" s="128"/>
      <c r="E31" s="128"/>
      <c r="F31" s="128"/>
      <c r="G31" s="158" t="s">
        <v>1</v>
      </c>
      <c r="H31" s="132"/>
    </row>
    <row r="32" spans="1:8" s="154" customFormat="1" ht="18.75" customHeight="1">
      <c r="A32" s="150" t="s">
        <v>249</v>
      </c>
      <c r="B32" s="197">
        <v>70412</v>
      </c>
      <c r="C32" s="197">
        <v>65600.60056988</v>
      </c>
      <c r="D32" s="128">
        <v>63650.649999999994</v>
      </c>
      <c r="E32" s="128">
        <v>58691.199999999997</v>
      </c>
      <c r="F32" s="190">
        <v>54307.4</v>
      </c>
      <c r="G32" s="151" t="s">
        <v>83</v>
      </c>
      <c r="H32" s="132"/>
    </row>
    <row r="33" spans="1:8" s="148" customFormat="1" ht="18.75" customHeight="1">
      <c r="A33" s="161" t="s">
        <v>62</v>
      </c>
      <c r="B33" s="197">
        <v>-24054.624285714286</v>
      </c>
      <c r="C33" s="197">
        <v>-22407.081571428582</v>
      </c>
      <c r="D33" s="128">
        <v>-18349.194285714286</v>
      </c>
      <c r="E33" s="128">
        <v>-15210</v>
      </c>
      <c r="F33" s="190">
        <v>-16632.106428571424</v>
      </c>
      <c r="G33" s="151" t="s">
        <v>84</v>
      </c>
      <c r="H33" s="132"/>
    </row>
    <row r="34" spans="1:8" s="148" customFormat="1" ht="18.75" customHeight="1">
      <c r="A34" s="161" t="s">
        <v>89</v>
      </c>
      <c r="B34" s="197">
        <v>-41671.884285714295</v>
      </c>
      <c r="C34" s="197">
        <v>-41658.230142857137</v>
      </c>
      <c r="D34" s="128">
        <v>-43896.33</v>
      </c>
      <c r="E34" s="128">
        <v>-41168</v>
      </c>
      <c r="F34" s="190">
        <v>-43644.12599999996</v>
      </c>
      <c r="G34" s="151" t="s">
        <v>101</v>
      </c>
      <c r="H34" s="132"/>
    </row>
    <row r="35" spans="1:8" s="148" customFormat="1" ht="18.75" customHeight="1">
      <c r="A35" s="150" t="s">
        <v>63</v>
      </c>
      <c r="B35" s="197">
        <v>-4498.0900000000038</v>
      </c>
      <c r="C35" s="197">
        <v>357.58299999998235</v>
      </c>
      <c r="D35" s="128">
        <v>5151</v>
      </c>
      <c r="E35" s="128">
        <v>-5073</v>
      </c>
      <c r="F35" s="190">
        <v>-2090.8479999999909</v>
      </c>
      <c r="G35" s="151" t="s">
        <v>85</v>
      </c>
      <c r="H35" s="132"/>
    </row>
    <row r="36" spans="1:8" s="148" customFormat="1" ht="18.75" customHeight="1">
      <c r="A36" s="150" t="s">
        <v>130</v>
      </c>
      <c r="B36" s="197">
        <v>-46169.974285714277</v>
      </c>
      <c r="C36" s="197">
        <v>-41300.647142857182</v>
      </c>
      <c r="D36" s="128">
        <v>-38745.170000000013</v>
      </c>
      <c r="E36" s="128">
        <v>-46241</v>
      </c>
      <c r="F36" s="190">
        <v>-45734.97399999998</v>
      </c>
      <c r="G36" s="151" t="s">
        <v>133</v>
      </c>
      <c r="H36" s="132"/>
    </row>
    <row r="37" spans="1:8" s="148" customFormat="1" ht="18.75" customHeight="1">
      <c r="A37" s="150" t="s">
        <v>64</v>
      </c>
      <c r="B37" s="197">
        <v>29170.974285714274</v>
      </c>
      <c r="C37" s="197">
        <v>43138.464051237184</v>
      </c>
      <c r="D37" s="128">
        <v>35936.570000000014</v>
      </c>
      <c r="E37" s="128">
        <v>45923.01999999996</v>
      </c>
      <c r="F37" s="190">
        <v>36442.273999999976</v>
      </c>
      <c r="G37" s="151" t="s">
        <v>86</v>
      </c>
      <c r="H37" s="132"/>
    </row>
    <row r="38" spans="1:8" s="148" customFormat="1" ht="18.75" customHeight="1">
      <c r="A38" s="133" t="s">
        <v>131</v>
      </c>
      <c r="B38" s="196" t="s">
        <v>198</v>
      </c>
      <c r="C38" s="196" t="s">
        <v>198</v>
      </c>
      <c r="D38" s="128" t="s">
        <v>198</v>
      </c>
      <c r="E38" s="128" t="s">
        <v>198</v>
      </c>
      <c r="F38" s="128" t="s">
        <v>198</v>
      </c>
      <c r="G38" s="156" t="s">
        <v>243</v>
      </c>
      <c r="H38" s="132"/>
    </row>
    <row r="39" spans="1:8" s="154" customFormat="1" ht="18.75" customHeight="1">
      <c r="A39" s="133" t="s">
        <v>132</v>
      </c>
      <c r="B39" s="196" t="s">
        <v>198</v>
      </c>
      <c r="C39" s="196" t="s">
        <v>198</v>
      </c>
      <c r="D39" s="128" t="s">
        <v>198</v>
      </c>
      <c r="E39" s="128" t="s">
        <v>198</v>
      </c>
      <c r="F39" s="128" t="s">
        <v>198</v>
      </c>
      <c r="G39" s="153" t="s">
        <v>244</v>
      </c>
      <c r="H39" s="132"/>
    </row>
    <row r="40" spans="1:8" s="154" customFormat="1" ht="18.75" customHeight="1">
      <c r="A40" s="162" t="s">
        <v>65</v>
      </c>
      <c r="B40" s="195">
        <v>16999</v>
      </c>
      <c r="C40" s="195">
        <v>-1837.8169083800003</v>
      </c>
      <c r="D40" s="188">
        <f>D41+D42</f>
        <v>2809</v>
      </c>
      <c r="E40" s="188">
        <f>E41+E42</f>
        <v>318</v>
      </c>
      <c r="F40" s="188">
        <f>F41+F42</f>
        <v>9292.7000000000007</v>
      </c>
      <c r="G40" s="158" t="s">
        <v>87</v>
      </c>
      <c r="H40" s="132"/>
    </row>
    <row r="41" spans="1:8" s="148" customFormat="1" ht="18.75" customHeight="1">
      <c r="A41" s="133" t="s">
        <v>241</v>
      </c>
      <c r="B41" s="193">
        <v>25084.2</v>
      </c>
      <c r="C41" s="193">
        <v>6247.4</v>
      </c>
      <c r="D41" s="135">
        <v>10388</v>
      </c>
      <c r="E41" s="135">
        <v>8687</v>
      </c>
      <c r="F41" s="189">
        <v>17685</v>
      </c>
      <c r="G41" s="156" t="s">
        <v>88</v>
      </c>
      <c r="H41" s="132"/>
    </row>
    <row r="42" spans="1:8" s="154" customFormat="1" ht="18.75" customHeight="1">
      <c r="A42" s="133" t="s">
        <v>242</v>
      </c>
      <c r="B42" s="193">
        <v>-8085.2</v>
      </c>
      <c r="C42" s="193">
        <v>-8085.2169083799999</v>
      </c>
      <c r="D42" s="135">
        <v>-7579</v>
      </c>
      <c r="E42" s="135">
        <v>-8369</v>
      </c>
      <c r="F42" s="189">
        <v>-8392.2999999999993</v>
      </c>
      <c r="G42" s="153" t="s">
        <v>143</v>
      </c>
      <c r="H42" s="132"/>
    </row>
    <row r="43" spans="1:8" s="154" customFormat="1" ht="16.5" customHeight="1">
      <c r="A43" s="133"/>
      <c r="B43" s="237"/>
      <c r="C43" s="237"/>
      <c r="D43" s="134"/>
      <c r="E43" s="134"/>
      <c r="F43" s="134"/>
      <c r="G43" s="133"/>
      <c r="H43" s="132"/>
    </row>
    <row r="44" spans="1:8" ht="12.75" customHeight="1">
      <c r="H44" s="132"/>
    </row>
    <row r="45" spans="1:8" ht="12" customHeight="1">
      <c r="B45" s="135"/>
      <c r="D45" s="135"/>
      <c r="E45" s="135"/>
      <c r="F45" s="135"/>
      <c r="H45" s="132"/>
    </row>
    <row r="46" spans="1:8" ht="12.75" customHeight="1">
      <c r="B46" s="135"/>
      <c r="D46" s="135"/>
      <c r="E46" s="135"/>
      <c r="F46" s="135"/>
      <c r="H46" s="132"/>
    </row>
    <row r="47" spans="1:8" ht="12.75" customHeight="1">
      <c r="B47" s="135"/>
      <c r="C47" s="159"/>
      <c r="D47" s="160"/>
      <c r="E47" s="135"/>
      <c r="F47" s="135"/>
      <c r="H47" s="132"/>
    </row>
    <row r="48" spans="1:8" ht="12.75" customHeight="1">
      <c r="B48" s="135"/>
      <c r="C48" s="159"/>
      <c r="D48" s="160"/>
      <c r="E48" s="135"/>
      <c r="F48" s="135"/>
      <c r="H48" s="132"/>
    </row>
    <row r="49" spans="1:8" ht="12.75" customHeight="1">
      <c r="B49" s="135"/>
      <c r="C49" s="159"/>
      <c r="D49" s="160"/>
      <c r="E49" s="135"/>
      <c r="F49" s="135"/>
      <c r="H49" s="132"/>
    </row>
    <row r="50" spans="1:8" ht="12.75" customHeight="1">
      <c r="B50" s="135"/>
      <c r="C50" s="159"/>
      <c r="D50" s="160"/>
      <c r="E50" s="135"/>
      <c r="F50" s="135"/>
      <c r="H50" s="132"/>
    </row>
    <row r="51" spans="1:8" ht="12.75" customHeight="1">
      <c r="B51" s="135"/>
      <c r="C51" s="159"/>
      <c r="D51" s="160"/>
      <c r="E51" s="135"/>
      <c r="F51" s="135"/>
      <c r="H51" s="132"/>
    </row>
    <row r="52" spans="1:8" ht="12.75" customHeight="1">
      <c r="B52" s="135"/>
      <c r="C52" s="159"/>
      <c r="D52" s="160"/>
      <c r="E52" s="135"/>
      <c r="F52" s="135"/>
      <c r="H52" s="132"/>
    </row>
    <row r="53" spans="1:8" ht="12.75" customHeight="1">
      <c r="B53" s="135"/>
      <c r="C53" s="159"/>
      <c r="D53" s="160"/>
      <c r="E53" s="135"/>
      <c r="F53" s="135"/>
      <c r="H53" s="132"/>
    </row>
    <row r="54" spans="1:8" ht="12.75" customHeight="1">
      <c r="B54" s="135"/>
      <c r="C54" s="159"/>
      <c r="D54" s="160"/>
      <c r="E54" s="135"/>
      <c r="F54" s="135"/>
      <c r="H54" s="132"/>
    </row>
    <row r="55" spans="1:8" ht="12.75" customHeight="1">
      <c r="A55" s="155"/>
      <c r="B55" s="135"/>
      <c r="C55" s="163"/>
      <c r="D55" s="154"/>
      <c r="E55" s="154"/>
      <c r="G55" s="164"/>
      <c r="H55" s="132"/>
    </row>
    <row r="56" spans="1:8" ht="12.75" customHeight="1">
      <c r="A56" s="155"/>
      <c r="B56" s="135"/>
      <c r="C56" s="163"/>
      <c r="D56" s="154"/>
      <c r="E56" s="154"/>
      <c r="G56" s="164"/>
      <c r="H56" s="132"/>
    </row>
    <row r="57" spans="1:8" ht="12.75" customHeight="1">
      <c r="A57" s="155"/>
      <c r="B57" s="135"/>
      <c r="C57" s="163"/>
      <c r="D57" s="154"/>
      <c r="E57" s="154"/>
      <c r="G57" s="164"/>
      <c r="H57" s="132"/>
    </row>
    <row r="58" spans="1:8" ht="12.75" customHeight="1">
      <c r="A58" s="155"/>
      <c r="B58" s="135"/>
      <c r="C58" s="163"/>
      <c r="D58" s="154"/>
      <c r="E58" s="154"/>
      <c r="G58" s="164"/>
      <c r="H58" s="132"/>
    </row>
    <row r="59" spans="1:8" ht="12.75" customHeight="1">
      <c r="A59" s="155"/>
      <c r="B59" s="135"/>
      <c r="C59" s="163"/>
      <c r="D59" s="154"/>
      <c r="E59" s="154"/>
      <c r="G59" s="164"/>
      <c r="H59" s="132"/>
    </row>
    <row r="61" spans="1:8" ht="12.75" customHeight="1"/>
    <row r="62" spans="1:8" ht="14.25">
      <c r="A62" s="167"/>
      <c r="B62" s="135"/>
      <c r="C62" s="167"/>
      <c r="D62" s="167"/>
      <c r="E62" s="167"/>
      <c r="F62" s="167"/>
      <c r="G62" s="167"/>
      <c r="H62" s="132"/>
    </row>
    <row r="63" spans="1:8" ht="12.75" customHeight="1">
      <c r="B63" s="167"/>
      <c r="E63" s="135"/>
      <c r="F63" s="135"/>
      <c r="H63" s="132"/>
    </row>
    <row r="64" spans="1:8" s="154" customFormat="1" ht="12.75" customHeight="1">
      <c r="A64" s="165" t="s">
        <v>199</v>
      </c>
      <c r="C64" s="135"/>
      <c r="D64" s="135"/>
      <c r="E64" s="135"/>
      <c r="F64" s="135"/>
      <c r="G64" s="166" t="s">
        <v>202</v>
      </c>
      <c r="H64" s="132"/>
    </row>
    <row r="65" spans="1:8" ht="12.75" customHeight="1">
      <c r="A65" s="152"/>
      <c r="B65" s="135"/>
      <c r="D65" s="135"/>
      <c r="E65" s="135"/>
      <c r="F65" s="135"/>
      <c r="H65" s="132"/>
    </row>
    <row r="66" spans="1:8" ht="12.75" customHeight="1">
      <c r="B66" s="135"/>
      <c r="D66" s="135"/>
      <c r="E66" s="135"/>
      <c r="F66" s="135"/>
      <c r="H66" s="132"/>
    </row>
    <row r="67" spans="1:8" ht="12.75" customHeight="1">
      <c r="A67" s="152"/>
      <c r="B67" s="135"/>
      <c r="D67" s="135"/>
      <c r="E67" s="135"/>
      <c r="F67" s="135"/>
      <c r="H67" s="132"/>
    </row>
    <row r="68" spans="1:8" ht="12.75" customHeight="1">
      <c r="A68" s="152"/>
      <c r="B68" s="135"/>
      <c r="D68" s="135"/>
      <c r="E68" s="135"/>
      <c r="F68" s="135"/>
      <c r="H68" s="132"/>
    </row>
    <row r="69" spans="1:8" ht="13.5" customHeight="1">
      <c r="B69" s="135"/>
      <c r="D69" s="135"/>
      <c r="E69" s="135"/>
      <c r="F69" s="135"/>
      <c r="H69" s="132"/>
    </row>
    <row r="70" spans="1:8" ht="13.5" customHeight="1">
      <c r="B70" s="135"/>
      <c r="D70" s="135"/>
      <c r="E70" s="135"/>
      <c r="F70" s="135"/>
      <c r="H70" s="132"/>
    </row>
    <row r="71" spans="1:8">
      <c r="B71" s="135"/>
      <c r="D71" s="135"/>
      <c r="E71" s="135"/>
      <c r="F71" s="135"/>
      <c r="H71" s="132"/>
    </row>
    <row r="72" spans="1:8">
      <c r="B72" s="135"/>
      <c r="D72" s="135"/>
      <c r="E72" s="135"/>
      <c r="F72" s="135"/>
      <c r="H72" s="132"/>
    </row>
    <row r="73" spans="1:8">
      <c r="B73" s="135"/>
      <c r="D73" s="135"/>
      <c r="E73" s="135"/>
      <c r="F73" s="135"/>
      <c r="H73" s="132"/>
    </row>
    <row r="75" spans="1:8">
      <c r="B75" s="135"/>
      <c r="D75" s="135"/>
      <c r="E75" s="135"/>
      <c r="F75" s="135"/>
      <c r="H75" s="132"/>
    </row>
    <row r="76" spans="1:8">
      <c r="B76" s="135"/>
      <c r="H76" s="132"/>
    </row>
    <row r="77" spans="1:8">
      <c r="H77" s="132"/>
    </row>
    <row r="78" spans="1:8">
      <c r="H78" s="132"/>
    </row>
    <row r="79" spans="1:8">
      <c r="H79" s="132"/>
    </row>
    <row r="80" spans="1:8">
      <c r="H80" s="132"/>
    </row>
    <row r="81" spans="8:8">
      <c r="H81" s="132"/>
    </row>
    <row r="82" spans="8:8">
      <c r="H82" s="132"/>
    </row>
    <row r="148" spans="2:8">
      <c r="C148" s="168"/>
      <c r="D148" s="169"/>
      <c r="E148" s="169"/>
    </row>
    <row r="149" spans="2:8">
      <c r="B149" s="169"/>
      <c r="C149" s="168"/>
      <c r="D149" s="169"/>
      <c r="E149" s="169"/>
    </row>
    <row r="150" spans="2:8">
      <c r="B150" s="169"/>
      <c r="C150" s="168"/>
      <c r="D150" s="169"/>
      <c r="E150" s="169"/>
    </row>
    <row r="151" spans="2:8">
      <c r="B151" s="169"/>
      <c r="C151" s="168"/>
      <c r="D151" s="169"/>
      <c r="E151" s="169"/>
    </row>
    <row r="152" spans="2:8">
      <c r="B152" s="169"/>
      <c r="C152" s="168"/>
      <c r="D152" s="169"/>
      <c r="E152" s="169"/>
      <c r="H152" s="170"/>
    </row>
    <row r="153" spans="2:8">
      <c r="B153" s="169"/>
      <c r="C153" s="168"/>
      <c r="D153" s="169"/>
      <c r="E153" s="169"/>
      <c r="H153" s="170"/>
    </row>
    <row r="154" spans="2:8">
      <c r="B154" s="169"/>
      <c r="C154" s="168"/>
      <c r="D154" s="169"/>
      <c r="E154" s="169"/>
      <c r="H154" s="170"/>
    </row>
    <row r="155" spans="2:8">
      <c r="B155" s="169"/>
      <c r="C155" s="168"/>
      <c r="D155" s="169"/>
      <c r="E155" s="169"/>
      <c r="H155" s="170"/>
    </row>
    <row r="156" spans="2:8">
      <c r="B156" s="169"/>
      <c r="C156" s="168"/>
      <c r="D156" s="169"/>
      <c r="E156" s="169"/>
      <c r="H156" s="170"/>
    </row>
    <row r="157" spans="2:8">
      <c r="B157" s="169"/>
      <c r="C157" s="168"/>
      <c r="D157" s="169"/>
      <c r="E157" s="169"/>
      <c r="H157" s="170"/>
    </row>
    <row r="158" spans="2:8">
      <c r="B158" s="169"/>
      <c r="C158" s="168"/>
      <c r="D158" s="169"/>
      <c r="E158" s="169"/>
      <c r="H158" s="170"/>
    </row>
    <row r="159" spans="2:8">
      <c r="B159" s="169"/>
      <c r="H159" s="170"/>
    </row>
    <row r="160" spans="2:8">
      <c r="H160" s="170"/>
    </row>
    <row r="161" spans="8:8">
      <c r="H161" s="170"/>
    </row>
    <row r="162" spans="8:8">
      <c r="H162" s="170"/>
    </row>
  </sheetData>
  <pageMargins left="0.7" right="0.7" top="0.75" bottom="0.75" header="0.3" footer="0.3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2:G35"/>
  <sheetViews>
    <sheetView showGridLines="0" view="pageBreakPreview" zoomScale="60" workbookViewId="0">
      <selection activeCell="I57" sqref="I57"/>
    </sheetView>
  </sheetViews>
  <sheetFormatPr baseColWidth="10" defaultColWidth="9" defaultRowHeight="15.75"/>
  <cols>
    <col min="1" max="1" width="38.25" style="88" customWidth="1"/>
    <col min="2" max="4" width="9" style="88" customWidth="1"/>
    <col min="5" max="5" width="18.625" style="88" customWidth="1"/>
    <col min="6" max="7" width="18.625" style="89" customWidth="1"/>
    <col min="8" max="16384" width="9" style="89"/>
  </cols>
  <sheetData>
    <row r="2" spans="1:7" ht="24.95" customHeight="1">
      <c r="A2" s="308"/>
      <c r="B2" s="318" t="s">
        <v>451</v>
      </c>
    </row>
    <row r="3" spans="1:7" ht="18.75">
      <c r="A3" s="311" t="s">
        <v>115</v>
      </c>
      <c r="B3" s="319"/>
    </row>
    <row r="4" spans="1:7" ht="18.75">
      <c r="A4" s="311" t="s">
        <v>450</v>
      </c>
      <c r="B4" s="312"/>
      <c r="C4" s="90"/>
      <c r="E4" s="91"/>
      <c r="F4" s="92"/>
      <c r="G4" s="92"/>
    </row>
    <row r="5" spans="1:7" ht="18.75">
      <c r="A5" s="310"/>
      <c r="B5" s="313" t="s">
        <v>116</v>
      </c>
      <c r="C5" s="93"/>
      <c r="E5" s="91"/>
      <c r="F5" s="92"/>
      <c r="G5" s="92"/>
    </row>
    <row r="6" spans="1:7" ht="18.75">
      <c r="A6" s="310"/>
      <c r="B6" s="313" t="s">
        <v>117</v>
      </c>
      <c r="C6" s="93"/>
      <c r="E6" s="91"/>
      <c r="F6" s="92"/>
      <c r="G6" s="92"/>
    </row>
    <row r="7" spans="1:7">
      <c r="A7" s="316" t="s">
        <v>209</v>
      </c>
      <c r="B7" s="320">
        <v>60.283611075454878</v>
      </c>
      <c r="C7" s="93"/>
      <c r="E7" s="91"/>
      <c r="F7" s="8"/>
      <c r="G7" s="14"/>
    </row>
    <row r="8" spans="1:7">
      <c r="A8" s="316" t="s">
        <v>211</v>
      </c>
      <c r="B8" s="320">
        <v>11.002790917692227</v>
      </c>
      <c r="C8" s="93"/>
      <c r="E8" s="91"/>
      <c r="F8" s="8"/>
    </row>
    <row r="9" spans="1:7">
      <c r="A9" s="316" t="s">
        <v>210</v>
      </c>
      <c r="B9" s="320">
        <v>28.713598006852891</v>
      </c>
      <c r="C9" s="93"/>
      <c r="E9" s="91"/>
      <c r="F9" s="104"/>
    </row>
    <row r="10" spans="1:7">
      <c r="A10" s="306"/>
      <c r="B10" s="321">
        <f>B7+B8+B9</f>
        <v>100</v>
      </c>
      <c r="C10" s="93"/>
      <c r="E10" s="91"/>
      <c r="F10" s="104"/>
    </row>
    <row r="11" spans="1:7">
      <c r="A11" s="306"/>
      <c r="B11" s="307"/>
      <c r="C11" s="96"/>
      <c r="E11" s="91"/>
    </row>
    <row r="12" spans="1:7">
      <c r="A12" s="306"/>
      <c r="B12" s="306"/>
    </row>
    <row r="13" spans="1:7">
      <c r="A13" s="306"/>
      <c r="B13" s="306"/>
    </row>
    <row r="14" spans="1:7">
      <c r="A14" s="306"/>
      <c r="B14" s="306"/>
    </row>
    <row r="15" spans="1:7">
      <c r="A15" s="306"/>
      <c r="B15" s="306"/>
    </row>
    <row r="16" spans="1:7">
      <c r="A16" s="306"/>
      <c r="B16" s="306"/>
    </row>
    <row r="17" spans="1:7">
      <c r="A17" s="306"/>
      <c r="B17" s="306"/>
    </row>
    <row r="18" spans="1:7">
      <c r="A18" s="306"/>
      <c r="B18" s="306"/>
    </row>
    <row r="19" spans="1:7" ht="24.95" customHeight="1">
      <c r="A19" s="308" t="s">
        <v>449</v>
      </c>
      <c r="B19" s="309"/>
    </row>
    <row r="20" spans="1:7" ht="18.75">
      <c r="A20" s="310"/>
      <c r="B20" s="306"/>
      <c r="D20" s="94"/>
    </row>
    <row r="21" spans="1:7" ht="18.75">
      <c r="A21" s="311" t="s">
        <v>118</v>
      </c>
      <c r="B21" s="312"/>
      <c r="C21" s="95"/>
      <c r="D21" s="94"/>
    </row>
    <row r="22" spans="1:7" ht="18.75">
      <c r="A22" s="311" t="s">
        <v>450</v>
      </c>
      <c r="B22" s="313" t="s">
        <v>116</v>
      </c>
      <c r="C22" s="93"/>
      <c r="D22" s="94"/>
    </row>
    <row r="23" spans="1:7" ht="18.75">
      <c r="A23" s="310"/>
      <c r="B23" s="313" t="s">
        <v>119</v>
      </c>
      <c r="C23" s="93"/>
      <c r="D23" s="94"/>
    </row>
    <row r="24" spans="1:7">
      <c r="A24" s="314" t="s">
        <v>208</v>
      </c>
      <c r="B24" s="315">
        <v>59</v>
      </c>
      <c r="C24" s="93"/>
      <c r="D24" s="101"/>
      <c r="E24" s="191"/>
      <c r="F24" s="92"/>
      <c r="G24" s="92"/>
    </row>
    <row r="25" spans="1:7">
      <c r="A25" s="316" t="s">
        <v>212</v>
      </c>
      <c r="B25" s="315">
        <v>19.285509127636125</v>
      </c>
      <c r="C25" s="93"/>
      <c r="D25" s="102"/>
      <c r="E25" s="191"/>
      <c r="F25" s="92"/>
      <c r="G25" s="92"/>
    </row>
    <row r="26" spans="1:7" ht="11.25" customHeight="1">
      <c r="A26" s="316" t="s">
        <v>213</v>
      </c>
      <c r="B26" s="315">
        <v>21.715970914045169</v>
      </c>
      <c r="C26" s="93"/>
      <c r="D26" s="102"/>
      <c r="E26" s="191"/>
      <c r="F26" s="92"/>
      <c r="G26" s="92"/>
    </row>
    <row r="27" spans="1:7" ht="35.25" customHeight="1">
      <c r="A27" s="310"/>
      <c r="B27" s="317"/>
      <c r="C27" s="93"/>
      <c r="D27" s="94"/>
      <c r="E27" s="192"/>
    </row>
    <row r="28" spans="1:7">
      <c r="A28" s="306"/>
      <c r="B28" s="306"/>
    </row>
    <row r="29" spans="1:7">
      <c r="A29" s="78"/>
    </row>
    <row r="30" spans="1:7">
      <c r="A30" s="78"/>
    </row>
    <row r="31" spans="1:7">
      <c r="A31" s="78"/>
    </row>
    <row r="32" spans="1:7">
      <c r="A32" s="78"/>
    </row>
    <row r="33" spans="1:1">
      <c r="A33" s="78"/>
    </row>
    <row r="34" spans="1:1">
      <c r="A34" s="77"/>
    </row>
    <row r="35" spans="1:1">
      <c r="A35" s="96"/>
    </row>
  </sheetData>
  <phoneticPr fontId="27" type="noConversion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9</vt:i4>
      </vt:variant>
    </vt:vector>
  </HeadingPairs>
  <TitlesOfParts>
    <vt:vector size="20" baseType="lpstr">
      <vt:lpstr>PG</vt:lpstr>
      <vt:lpstr>SOMMAIRE FINANCES PUBLIQUES</vt:lpstr>
      <vt:lpstr>1</vt:lpstr>
      <vt:lpstr>2</vt:lpstr>
      <vt:lpstr>3</vt:lpstr>
      <vt:lpstr>4</vt:lpstr>
      <vt:lpstr>5</vt:lpstr>
      <vt:lpstr>6</vt:lpstr>
      <vt:lpstr>7</vt:lpstr>
      <vt:lpstr>8</vt:lpstr>
      <vt:lpstr>graphique Budget </vt:lpstr>
      <vt:lpstr>'1'!Zone_d_impression</vt:lpstr>
      <vt:lpstr>'2'!Zone_d_impression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'8'!Zone_d_impression</vt:lpstr>
      <vt:lpstr>'graphique Budget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noura</cp:lastModifiedBy>
  <cp:lastPrinted>2021-04-28T11:26:45Z</cp:lastPrinted>
  <dcterms:created xsi:type="dcterms:W3CDTF">2002-05-29T10:11:51Z</dcterms:created>
  <dcterms:modified xsi:type="dcterms:W3CDTF">2021-05-12T10:09:25Z</dcterms:modified>
</cp:coreProperties>
</file>